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B4F77A3A-C997-4C4C-B724-6A5A84C2912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1" l="1"/>
  <c r="U47" i="1" l="1"/>
  <c r="R47" i="1"/>
  <c r="T45" i="1" l="1"/>
  <c r="S45" i="1"/>
  <c r="T44" i="1"/>
  <c r="S44" i="1"/>
  <c r="T40" i="1"/>
  <c r="S40" i="1"/>
  <c r="T39" i="1"/>
  <c r="S39" i="1"/>
  <c r="T35" i="1"/>
  <c r="S35" i="1"/>
  <c r="T34" i="1"/>
  <c r="S34" i="1"/>
  <c r="T26" i="1"/>
  <c r="S26" i="1"/>
  <c r="T25" i="1"/>
  <c r="S25" i="1"/>
  <c r="T21" i="1"/>
  <c r="T20" i="1"/>
  <c r="S20" i="1"/>
  <c r="T16" i="1"/>
  <c r="S16" i="1"/>
  <c r="T15" i="1"/>
  <c r="S15" i="1"/>
  <c r="T10" i="1"/>
  <c r="S10" i="1"/>
  <c r="S11" i="1"/>
  <c r="T11" i="1"/>
  <c r="X36" i="1" l="1"/>
  <c r="W40" i="1"/>
  <c r="X41" i="1"/>
  <c r="X46" i="1"/>
  <c r="Q8" i="1" l="1"/>
  <c r="Q9" i="1"/>
  <c r="Q10" i="1"/>
  <c r="Q11" i="1"/>
  <c r="Q42" i="1" l="1"/>
  <c r="Q43" i="1"/>
  <c r="Q44" i="1"/>
  <c r="Q45" i="1"/>
  <c r="Q37" i="1" l="1"/>
  <c r="Q38" i="1"/>
  <c r="Q39" i="1"/>
  <c r="Q40" i="1"/>
  <c r="Q28" i="1"/>
  <c r="Q29" i="1"/>
  <c r="Q30" i="1"/>
  <c r="Q31" i="1"/>
  <c r="Q32" i="1"/>
  <c r="Q33" i="1"/>
  <c r="Q34" i="1"/>
  <c r="Q35" i="1"/>
  <c r="Q41" i="1" l="1"/>
  <c r="Q12" i="1"/>
  <c r="O8" i="1" l="1"/>
  <c r="M36" i="1" l="1"/>
  <c r="M41" i="1"/>
  <c r="M46" i="1"/>
  <c r="X27" i="1"/>
  <c r="M27" i="1"/>
  <c r="X22" i="1"/>
  <c r="M22" i="1"/>
  <c r="X17" i="1"/>
  <c r="M17" i="1"/>
  <c r="O18" i="1"/>
  <c r="P18" i="1"/>
  <c r="Q18" i="1"/>
  <c r="W18" i="1"/>
  <c r="X12" i="1"/>
  <c r="P11" i="1"/>
  <c r="M12" i="1"/>
  <c r="Q13" i="1"/>
  <c r="Q14" i="1"/>
  <c r="Q15" i="1"/>
  <c r="Q16" i="1"/>
  <c r="Q19" i="1"/>
  <c r="Q20" i="1"/>
  <c r="Q21" i="1"/>
  <c r="Q23" i="1"/>
  <c r="Q24" i="1"/>
  <c r="Q25" i="1"/>
  <c r="Q26" i="1"/>
  <c r="X47" i="1" l="1"/>
  <c r="M47" i="1"/>
  <c r="R18" i="1"/>
  <c r="Q36" i="1"/>
  <c r="Q46" i="1"/>
  <c r="Q27" i="1"/>
  <c r="Q22" i="1"/>
  <c r="Q17" i="1"/>
  <c r="Q47" i="1" l="1"/>
  <c r="U18" i="1"/>
  <c r="W45" i="1" l="1"/>
  <c r="W44" i="1"/>
  <c r="W43" i="1"/>
  <c r="W42" i="1"/>
  <c r="W39" i="1" l="1"/>
  <c r="W38" i="1"/>
  <c r="W37" i="1"/>
  <c r="W47" i="1" s="1"/>
  <c r="W35" i="1" l="1"/>
  <c r="W34" i="1"/>
  <c r="W33" i="1"/>
  <c r="W32" i="1"/>
  <c r="W31" i="1"/>
  <c r="W30" i="1"/>
  <c r="W29" i="1"/>
  <c r="W28" i="1"/>
  <c r="W26" i="1" l="1"/>
  <c r="W25" i="1"/>
  <c r="W24" i="1"/>
  <c r="W23" i="1"/>
  <c r="W21" i="1" l="1"/>
  <c r="W20" i="1"/>
  <c r="W19" i="1"/>
  <c r="W16" i="1" l="1"/>
  <c r="W15" i="1"/>
  <c r="W14" i="1"/>
  <c r="W13" i="1"/>
  <c r="W11" i="1" l="1"/>
  <c r="W9" i="1"/>
  <c r="W10" i="1"/>
  <c r="W8" i="1"/>
  <c r="P19" i="1" l="1"/>
  <c r="P20" i="1"/>
  <c r="P21" i="1"/>
  <c r="P45" i="1"/>
  <c r="O45" i="1"/>
  <c r="P44" i="1"/>
  <c r="O44" i="1"/>
  <c r="P43" i="1"/>
  <c r="O43" i="1"/>
  <c r="P42" i="1"/>
  <c r="O42" i="1"/>
  <c r="R43" i="1" l="1"/>
  <c r="U43" i="1" s="1"/>
  <c r="R42" i="1"/>
  <c r="R44" i="1"/>
  <c r="U44" i="1" s="1"/>
  <c r="R45" i="1"/>
  <c r="U45" i="1" s="1"/>
  <c r="O46" i="1"/>
  <c r="P46" i="1"/>
  <c r="P22" i="1"/>
  <c r="P40" i="1"/>
  <c r="O40" i="1"/>
  <c r="P39" i="1"/>
  <c r="O39" i="1"/>
  <c r="P38" i="1"/>
  <c r="O38" i="1"/>
  <c r="P37" i="1"/>
  <c r="O37" i="1"/>
  <c r="P29" i="1"/>
  <c r="O29" i="1"/>
  <c r="P35" i="1"/>
  <c r="O35" i="1"/>
  <c r="P33" i="1"/>
  <c r="O33" i="1"/>
  <c r="P31" i="1"/>
  <c r="O31" i="1"/>
  <c r="P34" i="1"/>
  <c r="O34" i="1"/>
  <c r="P32" i="1"/>
  <c r="O32" i="1"/>
  <c r="P30" i="1"/>
  <c r="O30" i="1"/>
  <c r="P28" i="1"/>
  <c r="O28" i="1"/>
  <c r="P26" i="1"/>
  <c r="O26" i="1"/>
  <c r="P25" i="1"/>
  <c r="O25" i="1"/>
  <c r="P24" i="1"/>
  <c r="O24" i="1"/>
  <c r="P23" i="1"/>
  <c r="O23" i="1"/>
  <c r="O21" i="1"/>
  <c r="O20" i="1"/>
  <c r="O19" i="1"/>
  <c r="R19" i="1" s="1"/>
  <c r="R46" i="1" l="1"/>
  <c r="O36" i="1"/>
  <c r="R23" i="1"/>
  <c r="R25" i="1"/>
  <c r="U25" i="1" s="1"/>
  <c r="R28" i="1"/>
  <c r="R32" i="1"/>
  <c r="R31" i="1"/>
  <c r="U31" i="1" s="1"/>
  <c r="R35" i="1"/>
  <c r="U35" i="1" s="1"/>
  <c r="R37" i="1"/>
  <c r="R39" i="1"/>
  <c r="U39" i="1" s="1"/>
  <c r="R20" i="1"/>
  <c r="U20" i="1" s="1"/>
  <c r="R24" i="1"/>
  <c r="U24" i="1" s="1"/>
  <c r="R26" i="1"/>
  <c r="U26" i="1" s="1"/>
  <c r="R30" i="1"/>
  <c r="U30" i="1" s="1"/>
  <c r="R34" i="1"/>
  <c r="U34" i="1" s="1"/>
  <c r="R33" i="1"/>
  <c r="U33" i="1" s="1"/>
  <c r="R29" i="1"/>
  <c r="U29" i="1" s="1"/>
  <c r="R38" i="1"/>
  <c r="U38" i="1" s="1"/>
  <c r="R40" i="1"/>
  <c r="U40" i="1" s="1"/>
  <c r="R21" i="1"/>
  <c r="U21" i="1" s="1"/>
  <c r="P27" i="1"/>
  <c r="P41" i="1"/>
  <c r="P36" i="1"/>
  <c r="O41" i="1"/>
  <c r="O27" i="1"/>
  <c r="O22" i="1"/>
  <c r="U42" i="1"/>
  <c r="U46" i="1" s="1"/>
  <c r="T46" i="1" l="1"/>
  <c r="S46" i="1"/>
  <c r="R36" i="1"/>
  <c r="S36" i="1" s="1"/>
  <c r="R27" i="1"/>
  <c r="S27" i="1" s="1"/>
  <c r="R41" i="1"/>
  <c r="S41" i="1" s="1"/>
  <c r="S22" i="1"/>
  <c r="S21" i="1" s="1"/>
  <c r="U28" i="1"/>
  <c r="U32" i="1"/>
  <c r="U37" i="1"/>
  <c r="U41" i="1" s="1"/>
  <c r="T41" i="1" s="1"/>
  <c r="U19" i="1"/>
  <c r="U22" i="1" s="1"/>
  <c r="T22" i="1" s="1"/>
  <c r="U23" i="1"/>
  <c r="U27" i="1" s="1"/>
  <c r="T27" i="1" s="1"/>
  <c r="U36" i="1" l="1"/>
  <c r="T36" i="1" s="1"/>
  <c r="P16" i="1"/>
  <c r="O16" i="1"/>
  <c r="P15" i="1"/>
  <c r="O15" i="1"/>
  <c r="P14" i="1"/>
  <c r="O14" i="1"/>
  <c r="P13" i="1"/>
  <c r="O13" i="1"/>
  <c r="P17" i="1" l="1"/>
  <c r="R13" i="1"/>
  <c r="R15" i="1"/>
  <c r="U15" i="1" s="1"/>
  <c r="R14" i="1"/>
  <c r="U14" i="1" s="1"/>
  <c r="R16" i="1"/>
  <c r="U16" i="1" s="1"/>
  <c r="O17" i="1"/>
  <c r="P8" i="1"/>
  <c r="R8" i="1" s="1"/>
  <c r="P10" i="1"/>
  <c r="P9" i="1"/>
  <c r="R17" i="1" l="1"/>
  <c r="U13" i="1"/>
  <c r="U17" i="1" s="1"/>
  <c r="P12" i="1"/>
  <c r="O11" i="1"/>
  <c r="O10" i="1"/>
  <c r="O9" i="1"/>
  <c r="T17" i="1" l="1"/>
  <c r="S17" i="1"/>
  <c r="R9" i="1"/>
  <c r="U9" i="1" s="1"/>
  <c r="R11" i="1"/>
  <c r="U11" i="1" s="1"/>
  <c r="R10" i="1"/>
  <c r="U10" i="1" s="1"/>
  <c r="O12" i="1"/>
  <c r="O47" i="1" s="1"/>
  <c r="R12" i="1" l="1"/>
  <c r="U8" i="1"/>
  <c r="U12" i="1" s="1"/>
  <c r="T12" i="1" l="1"/>
  <c r="T47" i="1" s="1"/>
  <c r="S12" i="1"/>
  <c r="S47" i="1" s="1"/>
</calcChain>
</file>

<file path=xl/sharedStrings.xml><?xml version="1.0" encoding="utf-8"?>
<sst xmlns="http://schemas.openxmlformats.org/spreadsheetml/2006/main" count="310" uniqueCount="65">
  <si>
    <t>№ п/п</t>
  </si>
  <si>
    <t>Цех</t>
  </si>
  <si>
    <t>Объект бригада</t>
  </si>
  <si>
    <t>Инв. №</t>
  </si>
  <si>
    <t>Наименование  существующего оборудования</t>
  </si>
  <si>
    <t>Дата ввода в эксплу-атацию</t>
  </si>
  <si>
    <t>Дата последнего ремонта</t>
  </si>
  <si>
    <t>Причина замены</t>
  </si>
  <si>
    <t>Наименование и типоразмер заказываемого оборудования</t>
  </si>
  <si>
    <t>Ед. изм.</t>
  </si>
  <si>
    <t>Кол-во</t>
  </si>
  <si>
    <t>ПУ ЕЭЭЦ</t>
  </si>
  <si>
    <t>не ремонтировалось</t>
  </si>
  <si>
    <t>шт</t>
  </si>
  <si>
    <t>Итого:</t>
  </si>
  <si>
    <t>Стоимость, руб. без НДС</t>
  </si>
  <si>
    <t>Цена за единицу, руб. без НДС( согласно ЗАКУПОЧНОЕ РЕШЕНИЕ по лоту ТН-240319-61 Поставка силового электрооборудования (ЭнЭф) (ОнОбТТУ) (согл-1334669473-1)(364611381/41-11/ВнСл(002))</t>
  </si>
  <si>
    <t>Итого, руб. без НДС</t>
  </si>
  <si>
    <t>Примечание</t>
  </si>
  <si>
    <t>Пояснение</t>
  </si>
  <si>
    <t>УНЦ, руб.</t>
  </si>
  <si>
    <t>Величина затрат, тыс рублей (без НДС) (ст.20=ст.14*ст.15*ст.18*ст.19) по форме № 20</t>
  </si>
  <si>
    <t>ПС-6 Тонгузино</t>
  </si>
  <si>
    <t>Микропроцессорная защита ячеек 6кВ</t>
  </si>
  <si>
    <t>истечение срока службы, реконструкция АСУТП</t>
  </si>
  <si>
    <t>Микропроцессорная защита типа БМРЗ-152-2-Д-КЛ-53</t>
  </si>
  <si>
    <t>Микропроцессорная защита вводных ячеек 6кВ</t>
  </si>
  <si>
    <t>Микропроцессорная защита типа БМРЗ-152-2-Д-ВВ-53</t>
  </si>
  <si>
    <t>Микропроцессорная защита секционной ячейки 6кВ</t>
  </si>
  <si>
    <t>Микропроцессорная защита типа БМРЗ-152-2-Д-СВ-52</t>
  </si>
  <si>
    <t>Микропроцессорная защита ТН 6кВ</t>
  </si>
  <si>
    <t>Микропроцессорная защита типа БМРЗ-152-2-Д-ТН-51</t>
  </si>
  <si>
    <t>Микропроцессорная защита ячеек 10кВ</t>
  </si>
  <si>
    <t>Микропроцессорная защита вводных ячеек 10кВ</t>
  </si>
  <si>
    <t>Микропроцессорная защита секционной ячейки 10кВ</t>
  </si>
  <si>
    <t>Микропроцессорная защита ТН 10кВ</t>
  </si>
  <si>
    <t>СМР, руб./ед. обор. без НДС (согласно сметному расчету)</t>
  </si>
  <si>
    <t>ПС-14 Бастрык</t>
  </si>
  <si>
    <t>ПС-1 Островная</t>
  </si>
  <si>
    <t>ЕУ ЕЭЭЦ</t>
  </si>
  <si>
    <t>ПС-59 КНС</t>
  </si>
  <si>
    <t>ЛЭЭЦ</t>
  </si>
  <si>
    <t>ПС-201 Андреевка</t>
  </si>
  <si>
    <t>НУ ЯЭЭЦ</t>
  </si>
  <si>
    <t>Микропроцессорная защита ТН 35кВ</t>
  </si>
  <si>
    <t>Микропроцессорная защита секционной ячейки 35кВ</t>
  </si>
  <si>
    <t>Микропроцессорная защита вводных ячеек 35кВ</t>
  </si>
  <si>
    <t>Микропроцессорная защита ячеек 35кВ</t>
  </si>
  <si>
    <t>ПС-121и Исмагилово</t>
  </si>
  <si>
    <t>ЯУ ЯЭЭЦ</t>
  </si>
  <si>
    <t>ПС-218 Татвель</t>
  </si>
  <si>
    <t>Таблица И11 приказа № 131 от 26.02.2024 г. Минэнерго РФ</t>
  </si>
  <si>
    <t>ПИР, руб без НДС (ТКП)</t>
  </si>
  <si>
    <t>итого по</t>
  </si>
  <si>
    <t>L_MODRZA218_2027_TNES SSR</t>
  </si>
  <si>
    <t>L_MODRZA121_2027_TNES SSR</t>
  </si>
  <si>
    <t>L_MODRZA201_2027_TNES SSR</t>
  </si>
  <si>
    <t>L_MODRZA59_2027_TNES SSR</t>
  </si>
  <si>
    <t>L_MODRZA1_2027_TNES SSR</t>
  </si>
  <si>
    <t>L_MODRZA14_2027_TNES SSR</t>
  </si>
  <si>
    <t>L_MODRZA6_2027_TNES SSR</t>
  </si>
  <si>
    <t>% износа на 01.01.26г.</t>
  </si>
  <si>
    <t>Остаточная стоимость на 01.01.26г.</t>
  </si>
  <si>
    <r>
      <t xml:space="preserve">Итого на </t>
    </r>
    <r>
      <rPr>
        <sz val="11"/>
        <rFont val="Calibri"/>
        <family val="2"/>
        <charset val="204"/>
        <scheme val="minor"/>
      </rPr>
      <t>2027</t>
    </r>
    <r>
      <rPr>
        <sz val="11"/>
        <rFont val="Calibri"/>
        <family val="2"/>
        <scheme val="minor"/>
      </rPr>
      <t xml:space="preserve"> год, руб. без НДС</t>
    </r>
  </si>
  <si>
    <t>Расчет стоимости реализации проекта по Модернизация микропроцессорной защиты на подстанциях  на 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</si>
</sst>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20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3" fillId="0" borderId="0" xfId="0" applyFont="1" applyFill="1"/>
    <xf numFmtId="43" fontId="3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/>
    <xf numFmtId="43" fontId="5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 wrapText="1"/>
    </xf>
    <xf numFmtId="43" fontId="4" fillId="0" borderId="0" xfId="1" applyFont="1" applyFill="1"/>
    <xf numFmtId="164" fontId="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</cellXfs>
  <cellStyles count="3">
    <cellStyle name="Обычный" xfId="0" builtinId="0"/>
    <cellStyle name="Обычный 3" xfId="2" xr:uid="{21BFC55A-A4B8-4C19-B611-D15CBA0F83E5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7"/>
  <sheetViews>
    <sheetView tabSelected="1" zoomScaleNormal="100" workbookViewId="0">
      <pane xSplit="4" ySplit="7" topLeftCell="E20" activePane="bottomRight" state="frozen"/>
      <selection pane="topRight" activeCell="E1" sqref="E1"/>
      <selection pane="bottomLeft" activeCell="A8" sqref="A8"/>
      <selection pane="bottomRight" activeCell="G37" sqref="G37:H40"/>
    </sheetView>
  </sheetViews>
  <sheetFormatPr defaultRowHeight="15" x14ac:dyDescent="0.25"/>
  <cols>
    <col min="1" max="2" width="0" style="1" hidden="1" customWidth="1"/>
    <col min="3" max="3" width="9.140625" style="1"/>
    <col min="4" max="4" width="9.140625" style="1" customWidth="1"/>
    <col min="5" max="5" width="9.140625" style="1"/>
    <col min="6" max="10" width="9.140625" style="1" customWidth="1"/>
    <col min="11" max="11" width="11.28515625" style="1" customWidth="1"/>
    <col min="12" max="13" width="9.140625" style="1" customWidth="1"/>
    <col min="14" max="14" width="17.85546875" style="1" customWidth="1"/>
    <col min="15" max="15" width="13.85546875" style="1" customWidth="1"/>
    <col min="16" max="16" width="20" style="1" customWidth="1"/>
    <col min="17" max="18" width="14.42578125" style="1" customWidth="1"/>
    <col min="19" max="20" width="14.42578125" style="1" hidden="1" customWidth="1"/>
    <col min="21" max="21" width="14.5703125" style="1" bestFit="1" customWidth="1"/>
    <col min="22" max="22" width="20.28515625" style="1" customWidth="1"/>
    <col min="23" max="23" width="15.7109375" style="1" bestFit="1" customWidth="1"/>
    <col min="24" max="24" width="21.140625" style="1" customWidth="1"/>
    <col min="25" max="25" width="19" style="1" customWidth="1"/>
    <col min="26" max="26" width="12" style="1" bestFit="1" customWidth="1"/>
    <col min="27" max="16384" width="9.140625" style="1"/>
  </cols>
  <sheetData>
    <row r="1" spans="1:26" x14ac:dyDescent="0.25">
      <c r="R1" s="2"/>
      <c r="S1" s="2"/>
      <c r="T1" s="2"/>
    </row>
    <row r="2" spans="1:26" x14ac:dyDescent="0.2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</row>
    <row r="3" spans="1:26" ht="26.25" x14ac:dyDescent="0.4">
      <c r="O3" s="5"/>
      <c r="P3" s="5"/>
      <c r="Q3" s="5"/>
      <c r="R3" s="5"/>
      <c r="S3" s="5"/>
      <c r="T3" s="5"/>
      <c r="U3" s="6"/>
    </row>
    <row r="4" spans="1:26" ht="53.25" customHeight="1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61</v>
      </c>
      <c r="H4" s="7" t="s">
        <v>62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  <c r="N4" s="8" t="s">
        <v>16</v>
      </c>
      <c r="O4" s="8" t="s">
        <v>15</v>
      </c>
      <c r="P4" s="9" t="s">
        <v>36</v>
      </c>
      <c r="Q4" s="10" t="s">
        <v>52</v>
      </c>
      <c r="R4" s="10" t="s">
        <v>17</v>
      </c>
      <c r="S4" s="11"/>
      <c r="T4" s="11"/>
      <c r="U4" s="10" t="s">
        <v>63</v>
      </c>
      <c r="V4" s="10" t="s">
        <v>18</v>
      </c>
      <c r="W4" s="12" t="s">
        <v>20</v>
      </c>
      <c r="X4" s="10" t="s">
        <v>21</v>
      </c>
      <c r="Y4" s="12" t="s">
        <v>19</v>
      </c>
    </row>
    <row r="5" spans="1:26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/>
      <c r="O5" s="8"/>
      <c r="P5" s="9"/>
      <c r="Q5" s="13"/>
      <c r="R5" s="13"/>
      <c r="S5" s="14"/>
      <c r="T5" s="14"/>
      <c r="U5" s="13"/>
      <c r="V5" s="13"/>
      <c r="W5" s="12"/>
      <c r="X5" s="13"/>
      <c r="Y5" s="12"/>
    </row>
    <row r="6" spans="1:26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  <c r="O6" s="8"/>
      <c r="P6" s="9"/>
      <c r="Q6" s="15"/>
      <c r="R6" s="15"/>
      <c r="S6" s="16"/>
      <c r="T6" s="16"/>
      <c r="U6" s="15"/>
      <c r="V6" s="15"/>
      <c r="W6" s="12"/>
      <c r="X6" s="15"/>
      <c r="Y6" s="12"/>
    </row>
    <row r="7" spans="1:26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/>
      <c r="R7" s="17">
        <v>17</v>
      </c>
      <c r="S7" s="17"/>
      <c r="T7" s="17"/>
      <c r="U7" s="17">
        <v>18</v>
      </c>
      <c r="V7" s="17">
        <v>19</v>
      </c>
      <c r="W7" s="17">
        <v>20</v>
      </c>
      <c r="X7" s="17">
        <v>21</v>
      </c>
      <c r="Y7" s="17">
        <v>22</v>
      </c>
    </row>
    <row r="8" spans="1:26" ht="72" x14ac:dyDescent="0.25">
      <c r="A8" s="18">
        <v>1</v>
      </c>
      <c r="B8" s="18" t="s">
        <v>11</v>
      </c>
      <c r="C8" s="18" t="s">
        <v>22</v>
      </c>
      <c r="D8" s="19"/>
      <c r="E8" s="18" t="s">
        <v>32</v>
      </c>
      <c r="F8" s="18">
        <v>2010</v>
      </c>
      <c r="G8" s="20"/>
      <c r="H8" s="18"/>
      <c r="I8" s="18" t="s">
        <v>12</v>
      </c>
      <c r="J8" s="18" t="s">
        <v>24</v>
      </c>
      <c r="K8" s="18" t="s">
        <v>25</v>
      </c>
      <c r="L8" s="18" t="s">
        <v>13</v>
      </c>
      <c r="M8" s="19">
        <v>11</v>
      </c>
      <c r="N8" s="21">
        <v>276782.25</v>
      </c>
      <c r="O8" s="22">
        <f>N8*M8</f>
        <v>3044604.75</v>
      </c>
      <c r="P8" s="22">
        <f>155243.47*M8</f>
        <v>1707678.17</v>
      </c>
      <c r="Q8" s="22">
        <f>36885.25*M8</f>
        <v>405737.75</v>
      </c>
      <c r="R8" s="22">
        <f>P8+O8+Q8</f>
        <v>5158020.67</v>
      </c>
      <c r="S8" s="22"/>
      <c r="T8" s="22"/>
      <c r="U8" s="23">
        <f>R8*1.041</f>
        <v>5369499.5174699994</v>
      </c>
      <c r="V8" s="10" t="s">
        <v>60</v>
      </c>
      <c r="W8" s="23">
        <f>1009.17*1000</f>
        <v>1009170</v>
      </c>
      <c r="X8" s="24">
        <v>12210.957</v>
      </c>
      <c r="Y8" s="25" t="s">
        <v>51</v>
      </c>
      <c r="Z8" s="2"/>
    </row>
    <row r="9" spans="1:26" ht="72" x14ac:dyDescent="0.25">
      <c r="A9" s="18">
        <v>2</v>
      </c>
      <c r="B9" s="18" t="s">
        <v>11</v>
      </c>
      <c r="C9" s="18" t="s">
        <v>22</v>
      </c>
      <c r="D9" s="19"/>
      <c r="E9" s="18" t="s">
        <v>33</v>
      </c>
      <c r="F9" s="18">
        <v>2011</v>
      </c>
      <c r="G9" s="20"/>
      <c r="H9" s="18"/>
      <c r="I9" s="18" t="s">
        <v>12</v>
      </c>
      <c r="J9" s="18" t="s">
        <v>24</v>
      </c>
      <c r="K9" s="18" t="s">
        <v>27</v>
      </c>
      <c r="L9" s="18" t="s">
        <v>13</v>
      </c>
      <c r="M9" s="19">
        <v>2</v>
      </c>
      <c r="N9" s="21">
        <v>276782.25</v>
      </c>
      <c r="O9" s="22">
        <f t="shared" ref="O9:O11" si="0">N9*M9</f>
        <v>553564.5</v>
      </c>
      <c r="P9" s="22">
        <f>217212.38*M9</f>
        <v>434424.76</v>
      </c>
      <c r="Q9" s="22">
        <f t="shared" ref="Q9:Q45" si="1">36885.25*M9</f>
        <v>73770.5</v>
      </c>
      <c r="R9" s="22">
        <f t="shared" ref="R9:R45" si="2">P9+O9+Q9</f>
        <v>1061759.76</v>
      </c>
      <c r="S9" s="22"/>
      <c r="T9" s="22"/>
      <c r="U9" s="23">
        <f>R9*1.041</f>
        <v>1105291.91016</v>
      </c>
      <c r="V9" s="13"/>
      <c r="W9" s="23">
        <f>1298.06*1000</f>
        <v>1298060</v>
      </c>
      <c r="X9" s="24">
        <v>2855.732</v>
      </c>
      <c r="Y9" s="25" t="s">
        <v>51</v>
      </c>
      <c r="Z9" s="2"/>
    </row>
    <row r="10" spans="1:26" ht="72" x14ac:dyDescent="0.25">
      <c r="A10" s="18">
        <v>3</v>
      </c>
      <c r="B10" s="18" t="s">
        <v>11</v>
      </c>
      <c r="C10" s="18" t="s">
        <v>22</v>
      </c>
      <c r="D10" s="19"/>
      <c r="E10" s="18" t="s">
        <v>34</v>
      </c>
      <c r="F10" s="18">
        <v>2010</v>
      </c>
      <c r="G10" s="20"/>
      <c r="H10" s="18"/>
      <c r="I10" s="18" t="s">
        <v>12</v>
      </c>
      <c r="J10" s="18" t="s">
        <v>24</v>
      </c>
      <c r="K10" s="18" t="s">
        <v>29</v>
      </c>
      <c r="L10" s="18" t="s">
        <v>13</v>
      </c>
      <c r="M10" s="19">
        <v>1</v>
      </c>
      <c r="N10" s="21">
        <v>276782.25</v>
      </c>
      <c r="O10" s="22">
        <f t="shared" si="0"/>
        <v>276782.25</v>
      </c>
      <c r="P10" s="22">
        <f>217212.38*M10</f>
        <v>217212.38</v>
      </c>
      <c r="Q10" s="22">
        <f t="shared" si="1"/>
        <v>36885.25</v>
      </c>
      <c r="R10" s="22">
        <f t="shared" si="2"/>
        <v>530879.88</v>
      </c>
      <c r="S10" s="26">
        <f>R12/1000000</f>
        <v>7.6884822499999999</v>
      </c>
      <c r="T10" s="26">
        <f>U12/1000000</f>
        <v>8.0037100222499991</v>
      </c>
      <c r="U10" s="23">
        <f>R10*1.041</f>
        <v>552645.95507999999</v>
      </c>
      <c r="V10" s="13"/>
      <c r="W10" s="23">
        <f>2176.38*1000</f>
        <v>2176380</v>
      </c>
      <c r="X10" s="24">
        <v>2394.0180000000005</v>
      </c>
      <c r="Y10" s="25" t="s">
        <v>51</v>
      </c>
      <c r="Z10" s="2"/>
    </row>
    <row r="11" spans="1:26" ht="72" x14ac:dyDescent="0.25">
      <c r="A11" s="18">
        <v>4</v>
      </c>
      <c r="B11" s="18" t="s">
        <v>11</v>
      </c>
      <c r="C11" s="18" t="s">
        <v>22</v>
      </c>
      <c r="D11" s="19"/>
      <c r="E11" s="18" t="s">
        <v>35</v>
      </c>
      <c r="F11" s="18">
        <v>2019</v>
      </c>
      <c r="G11" s="20"/>
      <c r="H11" s="18"/>
      <c r="I11" s="18" t="s">
        <v>12</v>
      </c>
      <c r="J11" s="18" t="s">
        <v>24</v>
      </c>
      <c r="K11" s="18" t="s">
        <v>31</v>
      </c>
      <c r="L11" s="18" t="s">
        <v>13</v>
      </c>
      <c r="M11" s="19">
        <v>2</v>
      </c>
      <c r="N11" s="21">
        <v>276782.25</v>
      </c>
      <c r="O11" s="22">
        <f t="shared" si="0"/>
        <v>553564.5</v>
      </c>
      <c r="P11" s="22">
        <f>155243.47*M11</f>
        <v>310486.94</v>
      </c>
      <c r="Q11" s="22">
        <f t="shared" si="1"/>
        <v>73770.5</v>
      </c>
      <c r="R11" s="22">
        <f t="shared" si="2"/>
        <v>937821.94</v>
      </c>
      <c r="S11" s="26">
        <f>S12/1000000</f>
        <v>9.3799483450000007</v>
      </c>
      <c r="T11" s="26">
        <f>T12/1000000</f>
        <v>9.7645262271449997</v>
      </c>
      <c r="U11" s="23">
        <f>R11*1.041</f>
        <v>976272.63953999989</v>
      </c>
      <c r="V11" s="15"/>
      <c r="W11" s="23">
        <f>1349.81*1000</f>
        <v>1349810</v>
      </c>
      <c r="X11" s="24">
        <v>2969.5819999999999</v>
      </c>
      <c r="Y11" s="25" t="s">
        <v>51</v>
      </c>
      <c r="Z11" s="2"/>
    </row>
    <row r="12" spans="1:26" s="32" customFormat="1" ht="24" x14ac:dyDescent="0.25">
      <c r="A12" s="27" t="s">
        <v>53</v>
      </c>
      <c r="B12" s="27" t="s">
        <v>11</v>
      </c>
      <c r="C12" s="27" t="s">
        <v>22</v>
      </c>
      <c r="D12" s="28"/>
      <c r="E12" s="27"/>
      <c r="F12" s="27"/>
      <c r="G12" s="27"/>
      <c r="H12" s="27"/>
      <c r="I12" s="27"/>
      <c r="J12" s="27"/>
      <c r="K12" s="27"/>
      <c r="L12" s="27"/>
      <c r="M12" s="28">
        <f>SUM(M8:M11)</f>
        <v>16</v>
      </c>
      <c r="N12" s="29"/>
      <c r="O12" s="28">
        <f>SUM(O8:O11)</f>
        <v>4428516</v>
      </c>
      <c r="P12" s="28">
        <f>SUM(P8:P11)</f>
        <v>2669802.2499999995</v>
      </c>
      <c r="Q12" s="28">
        <f>SUM(Q8:Q11)</f>
        <v>590164</v>
      </c>
      <c r="R12" s="28">
        <f>SUM(R8:R11)</f>
        <v>7688482.25</v>
      </c>
      <c r="S12" s="28">
        <f>R12*1.22</f>
        <v>9379948.3450000007</v>
      </c>
      <c r="T12" s="28">
        <f>U12*1.22</f>
        <v>9764526.2271449994</v>
      </c>
      <c r="U12" s="28">
        <f>SUM(U8:U11)</f>
        <v>8003710.0222499995</v>
      </c>
      <c r="V12" s="30"/>
      <c r="W12" s="28"/>
      <c r="X12" s="28">
        <f>SUM(X8:X11)</f>
        <v>20430.289000000001</v>
      </c>
      <c r="Y12" s="31"/>
    </row>
    <row r="13" spans="1:26" ht="72" x14ac:dyDescent="0.25">
      <c r="A13" s="18">
        <v>6</v>
      </c>
      <c r="B13" s="18" t="s">
        <v>11</v>
      </c>
      <c r="C13" s="18" t="s">
        <v>37</v>
      </c>
      <c r="D13" s="19"/>
      <c r="E13" s="18" t="s">
        <v>32</v>
      </c>
      <c r="F13" s="18">
        <v>2010</v>
      </c>
      <c r="G13" s="20"/>
      <c r="H13" s="18"/>
      <c r="I13" s="18" t="s">
        <v>12</v>
      </c>
      <c r="J13" s="18" t="s">
        <v>24</v>
      </c>
      <c r="K13" s="18" t="s">
        <v>25</v>
      </c>
      <c r="L13" s="18" t="s">
        <v>13</v>
      </c>
      <c r="M13" s="19">
        <v>10</v>
      </c>
      <c r="N13" s="21">
        <v>276782.25</v>
      </c>
      <c r="O13" s="22">
        <f>N13*M13</f>
        <v>2767822.5</v>
      </c>
      <c r="P13" s="22">
        <f>155243.47*M13</f>
        <v>1552434.7</v>
      </c>
      <c r="Q13" s="22">
        <f t="shared" si="1"/>
        <v>368852.5</v>
      </c>
      <c r="R13" s="22">
        <f t="shared" si="2"/>
        <v>4689109.7</v>
      </c>
      <c r="S13" s="22"/>
      <c r="T13" s="22"/>
      <c r="U13" s="33">
        <f>R13*1.041</f>
        <v>4881363.1976999994</v>
      </c>
      <c r="V13" s="10" t="s">
        <v>59</v>
      </c>
      <c r="W13" s="23">
        <f>1009.17*1000</f>
        <v>1009170</v>
      </c>
      <c r="X13" s="24">
        <v>11100.869999999999</v>
      </c>
      <c r="Y13" s="25" t="s">
        <v>51</v>
      </c>
    </row>
    <row r="14" spans="1:26" ht="72" x14ac:dyDescent="0.25">
      <c r="A14" s="18">
        <v>7</v>
      </c>
      <c r="B14" s="18" t="s">
        <v>11</v>
      </c>
      <c r="C14" s="18" t="s">
        <v>37</v>
      </c>
      <c r="D14" s="19"/>
      <c r="E14" s="18" t="s">
        <v>33</v>
      </c>
      <c r="F14" s="18">
        <v>2011</v>
      </c>
      <c r="G14" s="20"/>
      <c r="H14" s="18"/>
      <c r="I14" s="18" t="s">
        <v>12</v>
      </c>
      <c r="J14" s="18" t="s">
        <v>24</v>
      </c>
      <c r="K14" s="18" t="s">
        <v>27</v>
      </c>
      <c r="L14" s="18" t="s">
        <v>13</v>
      </c>
      <c r="M14" s="19">
        <v>2</v>
      </c>
      <c r="N14" s="21">
        <v>276782.25</v>
      </c>
      <c r="O14" s="22">
        <f t="shared" ref="O14:O16" si="3">N14*M14</f>
        <v>553564.5</v>
      </c>
      <c r="P14" s="22">
        <f>217212.38*M14</f>
        <v>434424.76</v>
      </c>
      <c r="Q14" s="22">
        <f t="shared" si="1"/>
        <v>73770.5</v>
      </c>
      <c r="R14" s="22">
        <f t="shared" si="2"/>
        <v>1061759.76</v>
      </c>
      <c r="S14" s="22"/>
      <c r="T14" s="22"/>
      <c r="U14" s="33">
        <f>R14*1.041</f>
        <v>1105291.91016</v>
      </c>
      <c r="V14" s="13"/>
      <c r="W14" s="23">
        <f>1298.06*1000</f>
        <v>1298060</v>
      </c>
      <c r="X14" s="24">
        <v>2855.732</v>
      </c>
      <c r="Y14" s="25" t="s">
        <v>51</v>
      </c>
    </row>
    <row r="15" spans="1:26" ht="72" x14ac:dyDescent="0.25">
      <c r="A15" s="18">
        <v>8</v>
      </c>
      <c r="B15" s="18" t="s">
        <v>11</v>
      </c>
      <c r="C15" s="18" t="s">
        <v>37</v>
      </c>
      <c r="D15" s="19"/>
      <c r="E15" s="18" t="s">
        <v>34</v>
      </c>
      <c r="F15" s="18">
        <v>2010</v>
      </c>
      <c r="G15" s="20"/>
      <c r="H15" s="18"/>
      <c r="I15" s="18" t="s">
        <v>12</v>
      </c>
      <c r="J15" s="18" t="s">
        <v>24</v>
      </c>
      <c r="K15" s="18" t="s">
        <v>29</v>
      </c>
      <c r="L15" s="18" t="s">
        <v>13</v>
      </c>
      <c r="M15" s="19">
        <v>1</v>
      </c>
      <c r="N15" s="21">
        <v>276782.25</v>
      </c>
      <c r="O15" s="22">
        <f t="shared" si="3"/>
        <v>276782.25</v>
      </c>
      <c r="P15" s="22">
        <f>217212.38*M15</f>
        <v>217212.38</v>
      </c>
      <c r="Q15" s="22">
        <f t="shared" si="1"/>
        <v>36885.25</v>
      </c>
      <c r="R15" s="22">
        <f t="shared" si="2"/>
        <v>530879.88</v>
      </c>
      <c r="S15" s="26">
        <f>R17/1000000</f>
        <v>7.2195712799999994</v>
      </c>
      <c r="T15" s="26">
        <f>U17/1000000</f>
        <v>7.5155737024799985</v>
      </c>
      <c r="U15" s="33">
        <f>R15*1.041</f>
        <v>552645.95507999999</v>
      </c>
      <c r="V15" s="13"/>
      <c r="W15" s="23">
        <f>2176.38*1000</f>
        <v>2176380</v>
      </c>
      <c r="X15" s="24">
        <v>2394.0180000000005</v>
      </c>
      <c r="Y15" s="25" t="s">
        <v>51</v>
      </c>
    </row>
    <row r="16" spans="1:26" ht="72" x14ac:dyDescent="0.25">
      <c r="A16" s="18">
        <v>9</v>
      </c>
      <c r="B16" s="18" t="s">
        <v>11</v>
      </c>
      <c r="C16" s="18" t="s">
        <v>37</v>
      </c>
      <c r="D16" s="19"/>
      <c r="E16" s="18" t="s">
        <v>35</v>
      </c>
      <c r="F16" s="18">
        <v>2019</v>
      </c>
      <c r="G16" s="20"/>
      <c r="H16" s="18"/>
      <c r="I16" s="18" t="s">
        <v>12</v>
      </c>
      <c r="J16" s="18" t="s">
        <v>24</v>
      </c>
      <c r="K16" s="18" t="s">
        <v>31</v>
      </c>
      <c r="L16" s="18" t="s">
        <v>13</v>
      </c>
      <c r="M16" s="19">
        <v>2</v>
      </c>
      <c r="N16" s="21">
        <v>276782.25</v>
      </c>
      <c r="O16" s="22">
        <f t="shared" si="3"/>
        <v>553564.5</v>
      </c>
      <c r="P16" s="22">
        <f>155243.47*M16</f>
        <v>310486.94</v>
      </c>
      <c r="Q16" s="22">
        <f t="shared" si="1"/>
        <v>73770.5</v>
      </c>
      <c r="R16" s="22">
        <f t="shared" si="2"/>
        <v>937821.94</v>
      </c>
      <c r="S16" s="26">
        <f>S17/1000000</f>
        <v>8.8078769615999981</v>
      </c>
      <c r="T16" s="26">
        <f>T17/1000000</f>
        <v>9.168999917025598</v>
      </c>
      <c r="U16" s="33">
        <f>R16*1.041</f>
        <v>976272.63953999989</v>
      </c>
      <c r="V16" s="15"/>
      <c r="W16" s="23">
        <f>1349.81*1000</f>
        <v>1349810</v>
      </c>
      <c r="X16" s="24">
        <v>2969.5820000000003</v>
      </c>
      <c r="Y16" s="25" t="s">
        <v>51</v>
      </c>
    </row>
    <row r="17" spans="1:25" s="32" customFormat="1" ht="24" x14ac:dyDescent="0.25">
      <c r="A17" s="27" t="s">
        <v>53</v>
      </c>
      <c r="B17" s="27" t="s">
        <v>11</v>
      </c>
      <c r="C17" s="18" t="s">
        <v>37</v>
      </c>
      <c r="D17" s="28"/>
      <c r="E17" s="27"/>
      <c r="F17" s="27"/>
      <c r="G17" s="27"/>
      <c r="H17" s="27"/>
      <c r="I17" s="27"/>
      <c r="J17" s="27"/>
      <c r="K17" s="27"/>
      <c r="L17" s="27"/>
      <c r="M17" s="28">
        <f>SUM(M13:M16)</f>
        <v>15</v>
      </c>
      <c r="N17" s="29"/>
      <c r="O17" s="28">
        <f>SUM(O13:O16)</f>
        <v>4151733.75</v>
      </c>
      <c r="P17" s="28">
        <f>SUM(P13:P16)</f>
        <v>2514558.7799999998</v>
      </c>
      <c r="Q17" s="28">
        <f>SUM(Q13:Q16)</f>
        <v>553278.75</v>
      </c>
      <c r="R17" s="28">
        <f>SUM(R13:R16)</f>
        <v>7219571.2799999993</v>
      </c>
      <c r="S17" s="28">
        <f>R17*1.22</f>
        <v>8807876.9615999982</v>
      </c>
      <c r="T17" s="28">
        <f>U17*1.22</f>
        <v>9168999.9170255978</v>
      </c>
      <c r="U17" s="28">
        <f>SUM(U13:U16)</f>
        <v>7515573.7024799986</v>
      </c>
      <c r="V17" s="30"/>
      <c r="W17" s="28"/>
      <c r="X17" s="28">
        <f>SUM(X13:X16)</f>
        <v>19320.201999999997</v>
      </c>
      <c r="Y17" s="31"/>
    </row>
    <row r="18" spans="1:25" ht="72" x14ac:dyDescent="0.25">
      <c r="A18" s="18">
        <v>11</v>
      </c>
      <c r="B18" s="18" t="s">
        <v>11</v>
      </c>
      <c r="C18" s="18" t="s">
        <v>38</v>
      </c>
      <c r="D18" s="19"/>
      <c r="E18" s="18" t="s">
        <v>23</v>
      </c>
      <c r="F18" s="18">
        <v>2010</v>
      </c>
      <c r="G18" s="20"/>
      <c r="H18" s="18"/>
      <c r="I18" s="18" t="s">
        <v>12</v>
      </c>
      <c r="J18" s="18" t="s">
        <v>24</v>
      </c>
      <c r="K18" s="18" t="s">
        <v>25</v>
      </c>
      <c r="L18" s="18" t="s">
        <v>13</v>
      </c>
      <c r="M18" s="19">
        <v>17</v>
      </c>
      <c r="N18" s="21">
        <v>276782.25</v>
      </c>
      <c r="O18" s="22">
        <f>N18*M18</f>
        <v>4705298.25</v>
      </c>
      <c r="P18" s="22">
        <f>155243.47*M18</f>
        <v>2639138.9900000002</v>
      </c>
      <c r="Q18" s="22">
        <f t="shared" si="1"/>
        <v>627049.25</v>
      </c>
      <c r="R18" s="22">
        <f t="shared" si="2"/>
        <v>7971486.4900000002</v>
      </c>
      <c r="S18" s="22"/>
      <c r="T18" s="22"/>
      <c r="U18" s="33">
        <f>R18*1.041</f>
        <v>8298317.43609</v>
      </c>
      <c r="V18" s="10" t="s">
        <v>58</v>
      </c>
      <c r="W18" s="23">
        <f>1009.17*1000</f>
        <v>1009170</v>
      </c>
      <c r="X18" s="24">
        <v>18871.478999999999</v>
      </c>
      <c r="Y18" s="25" t="s">
        <v>51</v>
      </c>
    </row>
    <row r="19" spans="1:25" ht="72" x14ac:dyDescent="0.25">
      <c r="A19" s="18">
        <v>12</v>
      </c>
      <c r="B19" s="18" t="s">
        <v>11</v>
      </c>
      <c r="C19" s="18" t="s">
        <v>38</v>
      </c>
      <c r="D19" s="19"/>
      <c r="E19" s="18" t="s">
        <v>26</v>
      </c>
      <c r="F19" s="18">
        <v>2011</v>
      </c>
      <c r="G19" s="20"/>
      <c r="H19" s="18"/>
      <c r="I19" s="18" t="s">
        <v>12</v>
      </c>
      <c r="J19" s="18" t="s">
        <v>24</v>
      </c>
      <c r="K19" s="18" t="s">
        <v>27</v>
      </c>
      <c r="L19" s="18" t="s">
        <v>13</v>
      </c>
      <c r="M19" s="19">
        <v>2</v>
      </c>
      <c r="N19" s="21">
        <v>276782.25</v>
      </c>
      <c r="O19" s="22">
        <f t="shared" ref="O19:O21" si="4">N19*M19</f>
        <v>553564.5</v>
      </c>
      <c r="P19" s="22">
        <f>217212.38*M19</f>
        <v>434424.76</v>
      </c>
      <c r="Q19" s="22">
        <f t="shared" si="1"/>
        <v>73770.5</v>
      </c>
      <c r="R19" s="22">
        <f t="shared" si="2"/>
        <v>1061759.76</v>
      </c>
      <c r="S19" s="22"/>
      <c r="T19" s="22"/>
      <c r="U19" s="33">
        <f>R19*1.041</f>
        <v>1105291.91016</v>
      </c>
      <c r="V19" s="13"/>
      <c r="W19" s="23">
        <f>1298.06*1000</f>
        <v>1298060</v>
      </c>
      <c r="X19" s="24">
        <v>2855.732</v>
      </c>
      <c r="Y19" s="25" t="s">
        <v>51</v>
      </c>
    </row>
    <row r="20" spans="1:25" ht="72" x14ac:dyDescent="0.25">
      <c r="A20" s="18">
        <v>13</v>
      </c>
      <c r="B20" s="18" t="s">
        <v>11</v>
      </c>
      <c r="C20" s="18" t="s">
        <v>38</v>
      </c>
      <c r="D20" s="19"/>
      <c r="E20" s="18" t="s">
        <v>28</v>
      </c>
      <c r="F20" s="18">
        <v>2010</v>
      </c>
      <c r="G20" s="20"/>
      <c r="H20" s="18"/>
      <c r="I20" s="18" t="s">
        <v>12</v>
      </c>
      <c r="J20" s="18" t="s">
        <v>24</v>
      </c>
      <c r="K20" s="18" t="s">
        <v>29</v>
      </c>
      <c r="L20" s="18" t="s">
        <v>13</v>
      </c>
      <c r="M20" s="19">
        <v>1</v>
      </c>
      <c r="N20" s="21">
        <v>276782.25</v>
      </c>
      <c r="O20" s="22">
        <f t="shared" si="4"/>
        <v>276782.25</v>
      </c>
      <c r="P20" s="22">
        <f>217212.38*M20</f>
        <v>217212.38</v>
      </c>
      <c r="Q20" s="22">
        <f t="shared" si="1"/>
        <v>36885.25</v>
      </c>
      <c r="R20" s="22">
        <f t="shared" si="2"/>
        <v>530879.88</v>
      </c>
      <c r="S20" s="26">
        <f>R22/1000000</f>
        <v>10.501948070000001</v>
      </c>
      <c r="T20" s="26">
        <f>U22/1000000</f>
        <v>10.932527940870001</v>
      </c>
      <c r="U20" s="33">
        <f>R20*1.041</f>
        <v>552645.95507999999</v>
      </c>
      <c r="V20" s="13"/>
      <c r="W20" s="23">
        <f>2176.38*1000</f>
        <v>2176380</v>
      </c>
      <c r="X20" s="24">
        <v>2394.0180000000005</v>
      </c>
      <c r="Y20" s="25" t="s">
        <v>51</v>
      </c>
    </row>
    <row r="21" spans="1:25" ht="72" x14ac:dyDescent="0.25">
      <c r="A21" s="18">
        <v>14</v>
      </c>
      <c r="B21" s="18" t="s">
        <v>11</v>
      </c>
      <c r="C21" s="18" t="s">
        <v>38</v>
      </c>
      <c r="D21" s="19"/>
      <c r="E21" s="18" t="s">
        <v>30</v>
      </c>
      <c r="F21" s="18">
        <v>2019</v>
      </c>
      <c r="G21" s="20"/>
      <c r="H21" s="18"/>
      <c r="I21" s="18" t="s">
        <v>12</v>
      </c>
      <c r="J21" s="18" t="s">
        <v>24</v>
      </c>
      <c r="K21" s="18" t="s">
        <v>31</v>
      </c>
      <c r="L21" s="18" t="s">
        <v>13</v>
      </c>
      <c r="M21" s="19">
        <v>2</v>
      </c>
      <c r="N21" s="21">
        <v>276782.25</v>
      </c>
      <c r="O21" s="22">
        <f t="shared" si="4"/>
        <v>553564.5</v>
      </c>
      <c r="P21" s="22">
        <f>155243.47*M21</f>
        <v>310486.94</v>
      </c>
      <c r="Q21" s="22">
        <f t="shared" si="1"/>
        <v>73770.5</v>
      </c>
      <c r="R21" s="22">
        <f t="shared" si="2"/>
        <v>937821.94</v>
      </c>
      <c r="S21" s="26">
        <f>S22/1000000</f>
        <v>12.812376645400001</v>
      </c>
      <c r="T21" s="26">
        <f>T22/1000000</f>
        <v>13.337684087861399</v>
      </c>
      <c r="U21" s="33">
        <f>R21*1.041</f>
        <v>976272.63953999989</v>
      </c>
      <c r="V21" s="15"/>
      <c r="W21" s="23">
        <f>1349.81*1000</f>
        <v>1349810</v>
      </c>
      <c r="X21" s="24">
        <v>2969.5820000000003</v>
      </c>
      <c r="Y21" s="25" t="s">
        <v>51</v>
      </c>
    </row>
    <row r="22" spans="1:25" s="32" customFormat="1" ht="24" x14ac:dyDescent="0.25">
      <c r="A22" s="27" t="s">
        <v>53</v>
      </c>
      <c r="B22" s="27" t="s">
        <v>11</v>
      </c>
      <c r="C22" s="18" t="s">
        <v>38</v>
      </c>
      <c r="D22" s="28"/>
      <c r="E22" s="27"/>
      <c r="F22" s="27"/>
      <c r="G22" s="27"/>
      <c r="H22" s="27"/>
      <c r="I22" s="27"/>
      <c r="J22" s="27"/>
      <c r="K22" s="27"/>
      <c r="L22" s="27"/>
      <c r="M22" s="28">
        <f>SUM(M18:M21)</f>
        <v>22</v>
      </c>
      <c r="N22" s="29"/>
      <c r="O22" s="28">
        <f>SUM(O18:O21)</f>
        <v>6089209.5</v>
      </c>
      <c r="P22" s="28">
        <f>SUM(P18:P21)</f>
        <v>3601263.07</v>
      </c>
      <c r="Q22" s="28">
        <f>SUM(Q18:Q21)</f>
        <v>811475.5</v>
      </c>
      <c r="R22" s="28">
        <f>SUM(R18:R21)</f>
        <v>10501948.07</v>
      </c>
      <c r="S22" s="28">
        <f>R22*1.22</f>
        <v>12812376.645400001</v>
      </c>
      <c r="T22" s="28">
        <f>U22*1.22</f>
        <v>13337684.0878614</v>
      </c>
      <c r="U22" s="28">
        <f>SUM(U18:U21)</f>
        <v>10932527.94087</v>
      </c>
      <c r="V22" s="30"/>
      <c r="W22" s="28"/>
      <c r="X22" s="28">
        <f>SUM(X18:X21)</f>
        <v>27090.811000000002</v>
      </c>
      <c r="Y22" s="31"/>
    </row>
    <row r="23" spans="1:25" ht="72" x14ac:dyDescent="0.25">
      <c r="A23" s="18">
        <v>15</v>
      </c>
      <c r="B23" s="18" t="s">
        <v>39</v>
      </c>
      <c r="C23" s="18" t="s">
        <v>40</v>
      </c>
      <c r="D23" s="19"/>
      <c r="E23" s="18" t="s">
        <v>23</v>
      </c>
      <c r="F23" s="18">
        <v>2010</v>
      </c>
      <c r="G23" s="20"/>
      <c r="H23" s="18"/>
      <c r="I23" s="18" t="s">
        <v>12</v>
      </c>
      <c r="J23" s="18" t="s">
        <v>24</v>
      </c>
      <c r="K23" s="18" t="s">
        <v>25</v>
      </c>
      <c r="L23" s="18" t="s">
        <v>13</v>
      </c>
      <c r="M23" s="19">
        <v>9</v>
      </c>
      <c r="N23" s="21">
        <v>276782.25</v>
      </c>
      <c r="O23" s="22">
        <f>N23*M23</f>
        <v>2491040.25</v>
      </c>
      <c r="P23" s="22">
        <f>155243.47*M23</f>
        <v>1397191.23</v>
      </c>
      <c r="Q23" s="22">
        <f t="shared" si="1"/>
        <v>331967.25</v>
      </c>
      <c r="R23" s="22">
        <f t="shared" si="2"/>
        <v>4220198.7300000004</v>
      </c>
      <c r="S23" s="22"/>
      <c r="T23" s="22"/>
      <c r="U23" s="33">
        <f>R23*1.041</f>
        <v>4393226.8779300004</v>
      </c>
      <c r="V23" s="10" t="s">
        <v>57</v>
      </c>
      <c r="W23" s="23">
        <f>1009.17*1000</f>
        <v>1009170</v>
      </c>
      <c r="X23" s="24">
        <v>9990.7829999999994</v>
      </c>
      <c r="Y23" s="25" t="s">
        <v>51</v>
      </c>
    </row>
    <row r="24" spans="1:25" ht="72" x14ac:dyDescent="0.25">
      <c r="A24" s="18">
        <v>16</v>
      </c>
      <c r="B24" s="18" t="s">
        <v>39</v>
      </c>
      <c r="C24" s="18" t="s">
        <v>40</v>
      </c>
      <c r="D24" s="19"/>
      <c r="E24" s="18" t="s">
        <v>26</v>
      </c>
      <c r="F24" s="18">
        <v>2011</v>
      </c>
      <c r="G24" s="20"/>
      <c r="H24" s="18"/>
      <c r="I24" s="18" t="s">
        <v>12</v>
      </c>
      <c r="J24" s="18" t="s">
        <v>24</v>
      </c>
      <c r="K24" s="18" t="s">
        <v>27</v>
      </c>
      <c r="L24" s="18" t="s">
        <v>13</v>
      </c>
      <c r="M24" s="19">
        <v>2</v>
      </c>
      <c r="N24" s="21">
        <v>276782.25</v>
      </c>
      <c r="O24" s="22">
        <f t="shared" ref="O24:O26" si="5">N24*M24</f>
        <v>553564.5</v>
      </c>
      <c r="P24" s="22">
        <f>217212.38*M24</f>
        <v>434424.76</v>
      </c>
      <c r="Q24" s="22">
        <f t="shared" si="1"/>
        <v>73770.5</v>
      </c>
      <c r="R24" s="22">
        <f t="shared" si="2"/>
        <v>1061759.76</v>
      </c>
      <c r="S24" s="22"/>
      <c r="T24" s="22"/>
      <c r="U24" s="33">
        <f>R24*1.041</f>
        <v>1105291.91016</v>
      </c>
      <c r="V24" s="13"/>
      <c r="W24" s="23">
        <f>1298.06*1000</f>
        <v>1298060</v>
      </c>
      <c r="X24" s="24">
        <v>2855.732</v>
      </c>
      <c r="Y24" s="25" t="s">
        <v>51</v>
      </c>
    </row>
    <row r="25" spans="1:25" ht="72" x14ac:dyDescent="0.25">
      <c r="A25" s="18">
        <v>17</v>
      </c>
      <c r="B25" s="18" t="s">
        <v>39</v>
      </c>
      <c r="C25" s="18" t="s">
        <v>40</v>
      </c>
      <c r="D25" s="19"/>
      <c r="E25" s="18" t="s">
        <v>28</v>
      </c>
      <c r="F25" s="18">
        <v>2010</v>
      </c>
      <c r="G25" s="20"/>
      <c r="H25" s="18"/>
      <c r="I25" s="18" t="s">
        <v>12</v>
      </c>
      <c r="J25" s="18" t="s">
        <v>24</v>
      </c>
      <c r="K25" s="18" t="s">
        <v>29</v>
      </c>
      <c r="L25" s="18" t="s">
        <v>13</v>
      </c>
      <c r="M25" s="19">
        <v>1</v>
      </c>
      <c r="N25" s="21">
        <v>276782.25</v>
      </c>
      <c r="O25" s="22">
        <f t="shared" si="5"/>
        <v>276782.25</v>
      </c>
      <c r="P25" s="22">
        <f>217212.38*M25</f>
        <v>217212.38</v>
      </c>
      <c r="Q25" s="22">
        <f t="shared" si="1"/>
        <v>36885.25</v>
      </c>
      <c r="R25" s="22">
        <f t="shared" si="2"/>
        <v>530879.88</v>
      </c>
      <c r="S25" s="26">
        <f>R27/1000000</f>
        <v>6.7506603100000007</v>
      </c>
      <c r="T25" s="26">
        <f>U27/1000000</f>
        <v>7.0274373827099996</v>
      </c>
      <c r="U25" s="33">
        <f>R25*1.041</f>
        <v>552645.95507999999</v>
      </c>
      <c r="V25" s="13"/>
      <c r="W25" s="23">
        <f>2176.38*1000</f>
        <v>2176380</v>
      </c>
      <c r="X25" s="24">
        <v>2394.0180000000005</v>
      </c>
      <c r="Y25" s="25" t="s">
        <v>51</v>
      </c>
    </row>
    <row r="26" spans="1:25" ht="72" x14ac:dyDescent="0.25">
      <c r="A26" s="18">
        <v>18</v>
      </c>
      <c r="B26" s="18" t="s">
        <v>39</v>
      </c>
      <c r="C26" s="18" t="s">
        <v>40</v>
      </c>
      <c r="D26" s="19"/>
      <c r="E26" s="18" t="s">
        <v>30</v>
      </c>
      <c r="F26" s="18">
        <v>2019</v>
      </c>
      <c r="G26" s="20"/>
      <c r="H26" s="18"/>
      <c r="I26" s="18" t="s">
        <v>12</v>
      </c>
      <c r="J26" s="18" t="s">
        <v>24</v>
      </c>
      <c r="K26" s="18" t="s">
        <v>31</v>
      </c>
      <c r="L26" s="18" t="s">
        <v>13</v>
      </c>
      <c r="M26" s="19">
        <v>2</v>
      </c>
      <c r="N26" s="21">
        <v>276782.25</v>
      </c>
      <c r="O26" s="22">
        <f t="shared" si="5"/>
        <v>553564.5</v>
      </c>
      <c r="P26" s="22">
        <f>155243.47*M26</f>
        <v>310486.94</v>
      </c>
      <c r="Q26" s="22">
        <f t="shared" si="1"/>
        <v>73770.5</v>
      </c>
      <c r="R26" s="22">
        <f t="shared" si="2"/>
        <v>937821.94</v>
      </c>
      <c r="S26" s="26">
        <f>S27/1000000</f>
        <v>8.2358055782000008</v>
      </c>
      <c r="T26" s="26">
        <f>T27/1000000</f>
        <v>8.5734736069061999</v>
      </c>
      <c r="U26" s="33">
        <f>R26*1.041</f>
        <v>976272.63953999989</v>
      </c>
      <c r="V26" s="15"/>
      <c r="W26" s="23">
        <f>1349.81*1000</f>
        <v>1349810</v>
      </c>
      <c r="X26" s="24">
        <v>2969.5820000000003</v>
      </c>
      <c r="Y26" s="25" t="s">
        <v>51</v>
      </c>
    </row>
    <row r="27" spans="1:25" s="32" customFormat="1" ht="24" x14ac:dyDescent="0.25">
      <c r="A27" s="27" t="s">
        <v>53</v>
      </c>
      <c r="B27" s="34" t="s">
        <v>39</v>
      </c>
      <c r="C27" s="34" t="s">
        <v>40</v>
      </c>
      <c r="D27" s="28"/>
      <c r="E27" s="27"/>
      <c r="F27" s="27"/>
      <c r="G27" s="27"/>
      <c r="H27" s="27"/>
      <c r="I27" s="27"/>
      <c r="J27" s="27"/>
      <c r="K27" s="27"/>
      <c r="L27" s="27"/>
      <c r="M27" s="28">
        <f>SUM(M23:M26)</f>
        <v>14</v>
      </c>
      <c r="N27" s="29"/>
      <c r="O27" s="28">
        <f>SUM(O23:O26)</f>
        <v>3874951.5</v>
      </c>
      <c r="P27" s="28">
        <f>SUM(P23:P26)</f>
        <v>2359315.31</v>
      </c>
      <c r="Q27" s="28">
        <f>SUM(Q23:Q26)</f>
        <v>516393.5</v>
      </c>
      <c r="R27" s="28">
        <f>SUM(R23:R26)</f>
        <v>6750660.3100000005</v>
      </c>
      <c r="S27" s="28">
        <f>R27*1.22</f>
        <v>8235805.5782000003</v>
      </c>
      <c r="T27" s="28">
        <f>U27*1.22</f>
        <v>8573473.6069061998</v>
      </c>
      <c r="U27" s="28">
        <f>SUM(U23:U26)</f>
        <v>7027437.3827099996</v>
      </c>
      <c r="V27" s="30"/>
      <c r="W27" s="28"/>
      <c r="X27" s="28">
        <f>SUM(X23:X26)</f>
        <v>18210.114999999998</v>
      </c>
      <c r="Y27" s="31"/>
    </row>
    <row r="28" spans="1:25" ht="72" x14ac:dyDescent="0.25">
      <c r="A28" s="18">
        <v>20</v>
      </c>
      <c r="B28" s="18" t="s">
        <v>43</v>
      </c>
      <c r="C28" s="18" t="s">
        <v>42</v>
      </c>
      <c r="D28" s="19"/>
      <c r="E28" s="18" t="s">
        <v>32</v>
      </c>
      <c r="F28" s="18">
        <v>2010</v>
      </c>
      <c r="G28" s="20"/>
      <c r="H28" s="18"/>
      <c r="I28" s="18" t="s">
        <v>12</v>
      </c>
      <c r="J28" s="18" t="s">
        <v>24</v>
      </c>
      <c r="K28" s="18" t="s">
        <v>25</v>
      </c>
      <c r="L28" s="18" t="s">
        <v>13</v>
      </c>
      <c r="M28" s="19">
        <v>18</v>
      </c>
      <c r="N28" s="21">
        <v>276782.25</v>
      </c>
      <c r="O28" s="22">
        <f>N28*M28</f>
        <v>4982080.5</v>
      </c>
      <c r="P28" s="22">
        <f>155243.47*M28</f>
        <v>2794382.46</v>
      </c>
      <c r="Q28" s="22">
        <f t="shared" si="1"/>
        <v>663934.5</v>
      </c>
      <c r="R28" s="22">
        <f t="shared" si="2"/>
        <v>8440397.4600000009</v>
      </c>
      <c r="S28" s="22"/>
      <c r="T28" s="22"/>
      <c r="U28" s="33">
        <f t="shared" ref="U28:U35" si="6">R28*1.041</f>
        <v>8786453.7558600008</v>
      </c>
      <c r="V28" s="10" t="s">
        <v>56</v>
      </c>
      <c r="W28" s="22">
        <f>1009.17*1000</f>
        <v>1009170</v>
      </c>
      <c r="X28" s="24">
        <v>19981.565999999999</v>
      </c>
      <c r="Y28" s="25" t="s">
        <v>51</v>
      </c>
    </row>
    <row r="29" spans="1:25" ht="72" x14ac:dyDescent="0.25">
      <c r="A29" s="18">
        <v>21</v>
      </c>
      <c r="B29" s="18" t="s">
        <v>43</v>
      </c>
      <c r="C29" s="18" t="s">
        <v>42</v>
      </c>
      <c r="D29" s="19"/>
      <c r="E29" s="18" t="s">
        <v>47</v>
      </c>
      <c r="F29" s="18">
        <v>2010</v>
      </c>
      <c r="G29" s="20"/>
      <c r="H29" s="18"/>
      <c r="I29" s="18" t="s">
        <v>12</v>
      </c>
      <c r="J29" s="18" t="s">
        <v>24</v>
      </c>
      <c r="K29" s="18" t="s">
        <v>25</v>
      </c>
      <c r="L29" s="18" t="s">
        <v>13</v>
      </c>
      <c r="M29" s="19">
        <v>3</v>
      </c>
      <c r="N29" s="21">
        <v>276782.25</v>
      </c>
      <c r="O29" s="22">
        <f>N29*M29</f>
        <v>830346.75</v>
      </c>
      <c r="P29" s="22">
        <f>155243.47*M29</f>
        <v>465730.41000000003</v>
      </c>
      <c r="Q29" s="22">
        <f t="shared" si="1"/>
        <v>110655.75</v>
      </c>
      <c r="R29" s="22">
        <f t="shared" si="2"/>
        <v>1406732.9100000001</v>
      </c>
      <c r="S29" s="22"/>
      <c r="T29" s="22"/>
      <c r="U29" s="33">
        <f t="shared" si="6"/>
        <v>1464408.9593100001</v>
      </c>
      <c r="V29" s="13"/>
      <c r="W29" s="22">
        <f>1009.17*1000</f>
        <v>1009170</v>
      </c>
      <c r="X29" s="24">
        <v>3330.261</v>
      </c>
      <c r="Y29" s="25" t="s">
        <v>51</v>
      </c>
    </row>
    <row r="30" spans="1:25" ht="72" x14ac:dyDescent="0.25">
      <c r="A30" s="18">
        <v>22</v>
      </c>
      <c r="B30" s="18" t="s">
        <v>43</v>
      </c>
      <c r="C30" s="18" t="s">
        <v>42</v>
      </c>
      <c r="D30" s="19"/>
      <c r="E30" s="18" t="s">
        <v>33</v>
      </c>
      <c r="F30" s="18">
        <v>2011</v>
      </c>
      <c r="G30" s="20"/>
      <c r="H30" s="18"/>
      <c r="I30" s="18" t="s">
        <v>12</v>
      </c>
      <c r="J30" s="18" t="s">
        <v>24</v>
      </c>
      <c r="K30" s="18" t="s">
        <v>27</v>
      </c>
      <c r="L30" s="18" t="s">
        <v>13</v>
      </c>
      <c r="M30" s="19">
        <v>2</v>
      </c>
      <c r="N30" s="21">
        <v>276782.25</v>
      </c>
      <c r="O30" s="22">
        <f t="shared" ref="O30:O34" si="7">N30*M30</f>
        <v>553564.5</v>
      </c>
      <c r="P30" s="22">
        <f>217212.38*M30</f>
        <v>434424.76</v>
      </c>
      <c r="Q30" s="22">
        <f t="shared" si="1"/>
        <v>73770.5</v>
      </c>
      <c r="R30" s="22">
        <f t="shared" si="2"/>
        <v>1061759.76</v>
      </c>
      <c r="S30" s="22"/>
      <c r="T30" s="22"/>
      <c r="U30" s="33">
        <f t="shared" si="6"/>
        <v>1105291.91016</v>
      </c>
      <c r="V30" s="13"/>
      <c r="W30" s="22">
        <f>1298.06*1000</f>
        <v>1298060</v>
      </c>
      <c r="X30" s="24">
        <v>2855.732</v>
      </c>
      <c r="Y30" s="25" t="s">
        <v>51</v>
      </c>
    </row>
    <row r="31" spans="1:25" ht="72" x14ac:dyDescent="0.25">
      <c r="A31" s="18">
        <v>23</v>
      </c>
      <c r="B31" s="18" t="s">
        <v>43</v>
      </c>
      <c r="C31" s="18" t="s">
        <v>42</v>
      </c>
      <c r="D31" s="19"/>
      <c r="E31" s="18" t="s">
        <v>46</v>
      </c>
      <c r="F31" s="18">
        <v>2011</v>
      </c>
      <c r="G31" s="20"/>
      <c r="H31" s="18"/>
      <c r="I31" s="18" t="s">
        <v>12</v>
      </c>
      <c r="J31" s="18" t="s">
        <v>24</v>
      </c>
      <c r="K31" s="18" t="s">
        <v>27</v>
      </c>
      <c r="L31" s="18" t="s">
        <v>13</v>
      </c>
      <c r="M31" s="19">
        <v>2</v>
      </c>
      <c r="N31" s="21">
        <v>276782.25</v>
      </c>
      <c r="O31" s="22">
        <f t="shared" ref="O31" si="8">N31*M31</f>
        <v>553564.5</v>
      </c>
      <c r="P31" s="22">
        <f>217212.38*M31</f>
        <v>434424.76</v>
      </c>
      <c r="Q31" s="22">
        <f t="shared" si="1"/>
        <v>73770.5</v>
      </c>
      <c r="R31" s="22">
        <f t="shared" si="2"/>
        <v>1061759.76</v>
      </c>
      <c r="S31" s="22"/>
      <c r="T31" s="22"/>
      <c r="U31" s="33">
        <f t="shared" si="6"/>
        <v>1105291.91016</v>
      </c>
      <c r="V31" s="13"/>
      <c r="W31" s="22">
        <f>1298.06*1000</f>
        <v>1298060</v>
      </c>
      <c r="X31" s="24">
        <v>2855.732</v>
      </c>
      <c r="Y31" s="25" t="s">
        <v>51</v>
      </c>
    </row>
    <row r="32" spans="1:25" ht="72" x14ac:dyDescent="0.25">
      <c r="A32" s="18">
        <v>24</v>
      </c>
      <c r="B32" s="18" t="s">
        <v>43</v>
      </c>
      <c r="C32" s="18" t="s">
        <v>42</v>
      </c>
      <c r="D32" s="19"/>
      <c r="E32" s="18" t="s">
        <v>34</v>
      </c>
      <c r="F32" s="18">
        <v>2010</v>
      </c>
      <c r="G32" s="20"/>
      <c r="H32" s="18"/>
      <c r="I32" s="18" t="s">
        <v>12</v>
      </c>
      <c r="J32" s="18" t="s">
        <v>24</v>
      </c>
      <c r="K32" s="18" t="s">
        <v>29</v>
      </c>
      <c r="L32" s="18" t="s">
        <v>13</v>
      </c>
      <c r="M32" s="19">
        <v>1</v>
      </c>
      <c r="N32" s="21">
        <v>276782.25</v>
      </c>
      <c r="O32" s="22">
        <f t="shared" si="7"/>
        <v>276782.25</v>
      </c>
      <c r="P32" s="22">
        <f>217212.38*M32</f>
        <v>217212.38</v>
      </c>
      <c r="Q32" s="22">
        <f t="shared" si="1"/>
        <v>36885.25</v>
      </c>
      <c r="R32" s="22">
        <f t="shared" si="2"/>
        <v>530879.88</v>
      </c>
      <c r="S32" s="22"/>
      <c r="T32" s="22"/>
      <c r="U32" s="33">
        <f t="shared" si="6"/>
        <v>552645.95507999999</v>
      </c>
      <c r="V32" s="13"/>
      <c r="W32" s="22">
        <f>2176.38*1000</f>
        <v>2176380</v>
      </c>
      <c r="X32" s="24">
        <v>2394.0180000000005</v>
      </c>
      <c r="Y32" s="25" t="s">
        <v>51</v>
      </c>
    </row>
    <row r="33" spans="1:25" ht="72" x14ac:dyDescent="0.25">
      <c r="A33" s="18">
        <v>25</v>
      </c>
      <c r="B33" s="18" t="s">
        <v>43</v>
      </c>
      <c r="C33" s="18" t="s">
        <v>42</v>
      </c>
      <c r="D33" s="19"/>
      <c r="E33" s="18" t="s">
        <v>45</v>
      </c>
      <c r="F33" s="18">
        <v>2010</v>
      </c>
      <c r="G33" s="20"/>
      <c r="H33" s="18"/>
      <c r="I33" s="18" t="s">
        <v>12</v>
      </c>
      <c r="J33" s="18" t="s">
        <v>24</v>
      </c>
      <c r="K33" s="18" t="s">
        <v>29</v>
      </c>
      <c r="L33" s="18" t="s">
        <v>13</v>
      </c>
      <c r="M33" s="19">
        <v>1</v>
      </c>
      <c r="N33" s="21">
        <v>276782.25</v>
      </c>
      <c r="O33" s="22">
        <f t="shared" ref="O33" si="9">N33*M33</f>
        <v>276782.25</v>
      </c>
      <c r="P33" s="22">
        <f>217212.38*M33</f>
        <v>217212.38</v>
      </c>
      <c r="Q33" s="22">
        <f t="shared" si="1"/>
        <v>36885.25</v>
      </c>
      <c r="R33" s="22">
        <f t="shared" si="2"/>
        <v>530879.88</v>
      </c>
      <c r="S33" s="22"/>
      <c r="T33" s="22"/>
      <c r="U33" s="33">
        <f t="shared" si="6"/>
        <v>552645.95507999999</v>
      </c>
      <c r="V33" s="13"/>
      <c r="W33" s="22">
        <f>2176.38*1000</f>
        <v>2176380</v>
      </c>
      <c r="X33" s="24">
        <v>2394.0180000000005</v>
      </c>
      <c r="Y33" s="25" t="s">
        <v>51</v>
      </c>
    </row>
    <row r="34" spans="1:25" ht="72" x14ac:dyDescent="0.25">
      <c r="A34" s="18">
        <v>26</v>
      </c>
      <c r="B34" s="18" t="s">
        <v>43</v>
      </c>
      <c r="C34" s="18" t="s">
        <v>42</v>
      </c>
      <c r="D34" s="19"/>
      <c r="E34" s="18" t="s">
        <v>35</v>
      </c>
      <c r="F34" s="18">
        <v>2019</v>
      </c>
      <c r="G34" s="20"/>
      <c r="H34" s="18"/>
      <c r="I34" s="18" t="s">
        <v>12</v>
      </c>
      <c r="J34" s="18" t="s">
        <v>24</v>
      </c>
      <c r="K34" s="18" t="s">
        <v>31</v>
      </c>
      <c r="L34" s="18" t="s">
        <v>13</v>
      </c>
      <c r="M34" s="19">
        <v>2</v>
      </c>
      <c r="N34" s="21">
        <v>276782.25</v>
      </c>
      <c r="O34" s="22">
        <f t="shared" si="7"/>
        <v>553564.5</v>
      </c>
      <c r="P34" s="22">
        <f>155243.47*M34</f>
        <v>310486.94</v>
      </c>
      <c r="Q34" s="22">
        <f t="shared" si="1"/>
        <v>73770.5</v>
      </c>
      <c r="R34" s="22">
        <f t="shared" si="2"/>
        <v>937821.94</v>
      </c>
      <c r="S34" s="26">
        <f>R36/1000000</f>
        <v>14.908053530000002</v>
      </c>
      <c r="T34" s="26">
        <f>U36/1000000</f>
        <v>15.519283724730002</v>
      </c>
      <c r="U34" s="33">
        <f t="shared" si="6"/>
        <v>976272.63953999989</v>
      </c>
      <c r="V34" s="13"/>
      <c r="W34" s="22">
        <f>1349.81*1000</f>
        <v>1349810</v>
      </c>
      <c r="X34" s="24">
        <v>2969.5820000000003</v>
      </c>
      <c r="Y34" s="25" t="s">
        <v>51</v>
      </c>
    </row>
    <row r="35" spans="1:25" ht="72" x14ac:dyDescent="0.25">
      <c r="A35" s="18">
        <v>27</v>
      </c>
      <c r="B35" s="18" t="s">
        <v>43</v>
      </c>
      <c r="C35" s="18" t="s">
        <v>42</v>
      </c>
      <c r="D35" s="19"/>
      <c r="E35" s="18" t="s">
        <v>44</v>
      </c>
      <c r="F35" s="18">
        <v>2019</v>
      </c>
      <c r="G35" s="20"/>
      <c r="H35" s="18"/>
      <c r="I35" s="18" t="s">
        <v>12</v>
      </c>
      <c r="J35" s="18" t="s">
        <v>24</v>
      </c>
      <c r="K35" s="18" t="s">
        <v>31</v>
      </c>
      <c r="L35" s="18" t="s">
        <v>13</v>
      </c>
      <c r="M35" s="19">
        <v>2</v>
      </c>
      <c r="N35" s="21">
        <v>276782.25</v>
      </c>
      <c r="O35" s="22">
        <f t="shared" ref="O35" si="10">N35*M35</f>
        <v>553564.5</v>
      </c>
      <c r="P35" s="22">
        <f>155243.47*M35</f>
        <v>310486.94</v>
      </c>
      <c r="Q35" s="22">
        <f t="shared" si="1"/>
        <v>73770.5</v>
      </c>
      <c r="R35" s="22">
        <f t="shared" si="2"/>
        <v>937821.94</v>
      </c>
      <c r="S35" s="26">
        <f>S36/1000000</f>
        <v>18.187825306600001</v>
      </c>
      <c r="T35" s="26">
        <f>T36/1000000</f>
        <v>18.9335261441706</v>
      </c>
      <c r="U35" s="33">
        <f t="shared" si="6"/>
        <v>976272.63953999989</v>
      </c>
      <c r="V35" s="15"/>
      <c r="W35" s="22">
        <f>1349.81*1000</f>
        <v>1349810</v>
      </c>
      <c r="X35" s="24">
        <v>2969.5820000000003</v>
      </c>
      <c r="Y35" s="25" t="s">
        <v>51</v>
      </c>
    </row>
    <row r="36" spans="1:25" s="32" customFormat="1" ht="24" x14ac:dyDescent="0.25">
      <c r="A36" s="27" t="s">
        <v>53</v>
      </c>
      <c r="B36" s="18" t="s">
        <v>43</v>
      </c>
      <c r="C36" s="18" t="s">
        <v>42</v>
      </c>
      <c r="D36" s="28"/>
      <c r="E36" s="27"/>
      <c r="F36" s="27"/>
      <c r="G36" s="27"/>
      <c r="H36" s="27"/>
      <c r="I36" s="27"/>
      <c r="J36" s="27"/>
      <c r="K36" s="27"/>
      <c r="L36" s="27"/>
      <c r="M36" s="28">
        <f>SUM(M28:M35)</f>
        <v>31</v>
      </c>
      <c r="N36" s="29"/>
      <c r="O36" s="28">
        <f>SUM(O28:O35)</f>
        <v>8580249.75</v>
      </c>
      <c r="P36" s="28">
        <f>SUM(P28:P35)</f>
        <v>5184361.03</v>
      </c>
      <c r="Q36" s="28">
        <f t="shared" ref="Q36:U36" si="11">SUM(Q28:Q35)</f>
        <v>1143442.75</v>
      </c>
      <c r="R36" s="28">
        <f>SUM(R28:R35)</f>
        <v>14908053.530000001</v>
      </c>
      <c r="S36" s="28">
        <f>R36*1.22</f>
        <v>18187825.306600001</v>
      </c>
      <c r="T36" s="28">
        <f>U36*1.22</f>
        <v>18933526.144170601</v>
      </c>
      <c r="U36" s="28">
        <f t="shared" si="11"/>
        <v>15519283.724730002</v>
      </c>
      <c r="V36" s="30"/>
      <c r="W36" s="28"/>
      <c r="X36" s="28">
        <f>SUM(X28:X35)</f>
        <v>39750.491000000002</v>
      </c>
      <c r="Y36" s="31"/>
    </row>
    <row r="37" spans="1:25" ht="72" x14ac:dyDescent="0.25">
      <c r="A37" s="18">
        <v>29</v>
      </c>
      <c r="B37" s="18" t="s">
        <v>41</v>
      </c>
      <c r="C37" s="18" t="s">
        <v>48</v>
      </c>
      <c r="D37" s="19"/>
      <c r="E37" s="18" t="s">
        <v>23</v>
      </c>
      <c r="F37" s="18">
        <v>2010</v>
      </c>
      <c r="G37" s="20"/>
      <c r="H37" s="18"/>
      <c r="I37" s="18" t="s">
        <v>12</v>
      </c>
      <c r="J37" s="18" t="s">
        <v>24</v>
      </c>
      <c r="K37" s="18" t="s">
        <v>25</v>
      </c>
      <c r="L37" s="18" t="s">
        <v>13</v>
      </c>
      <c r="M37" s="19">
        <v>14</v>
      </c>
      <c r="N37" s="21">
        <v>276782.25</v>
      </c>
      <c r="O37" s="22">
        <f>N37*M37</f>
        <v>3874951.5</v>
      </c>
      <c r="P37" s="22">
        <f>155243.47*M37</f>
        <v>2173408.58</v>
      </c>
      <c r="Q37" s="22">
        <f t="shared" si="1"/>
        <v>516393.5</v>
      </c>
      <c r="R37" s="22">
        <f t="shared" si="2"/>
        <v>6564753.5800000001</v>
      </c>
      <c r="S37" s="22"/>
      <c r="T37" s="22"/>
      <c r="U37" s="33">
        <f>R37*1.041</f>
        <v>6833908.4767799992</v>
      </c>
      <c r="V37" s="10" t="s">
        <v>55</v>
      </c>
      <c r="W37" s="23">
        <f>1009.17*1000</f>
        <v>1009170</v>
      </c>
      <c r="X37" s="24">
        <v>15541.218000000001</v>
      </c>
      <c r="Y37" s="25" t="s">
        <v>51</v>
      </c>
    </row>
    <row r="38" spans="1:25" ht="72" x14ac:dyDescent="0.25">
      <c r="A38" s="18">
        <v>30</v>
      </c>
      <c r="B38" s="18" t="s">
        <v>41</v>
      </c>
      <c r="C38" s="18" t="s">
        <v>48</v>
      </c>
      <c r="D38" s="19"/>
      <c r="E38" s="18" t="s">
        <v>26</v>
      </c>
      <c r="F38" s="18">
        <v>2011</v>
      </c>
      <c r="G38" s="20"/>
      <c r="H38" s="18"/>
      <c r="I38" s="18" t="s">
        <v>12</v>
      </c>
      <c r="J38" s="18" t="s">
        <v>24</v>
      </c>
      <c r="K38" s="18" t="s">
        <v>27</v>
      </c>
      <c r="L38" s="18" t="s">
        <v>13</v>
      </c>
      <c r="M38" s="19">
        <v>2</v>
      </c>
      <c r="N38" s="21">
        <v>276782.25</v>
      </c>
      <c r="O38" s="22">
        <f t="shared" ref="O38:O40" si="12">N38*M38</f>
        <v>553564.5</v>
      </c>
      <c r="P38" s="22">
        <f>217212.38*M38</f>
        <v>434424.76</v>
      </c>
      <c r="Q38" s="22">
        <f t="shared" si="1"/>
        <v>73770.5</v>
      </c>
      <c r="R38" s="22">
        <f t="shared" si="2"/>
        <v>1061759.76</v>
      </c>
      <c r="S38" s="22"/>
      <c r="T38" s="22"/>
      <c r="U38" s="33">
        <f>R38*1.041</f>
        <v>1105291.91016</v>
      </c>
      <c r="V38" s="13"/>
      <c r="W38" s="23">
        <f>1298.06*1000</f>
        <v>1298060</v>
      </c>
      <c r="X38" s="24">
        <v>2855.732</v>
      </c>
      <c r="Y38" s="25" t="s">
        <v>51</v>
      </c>
    </row>
    <row r="39" spans="1:25" ht="72" x14ac:dyDescent="0.25">
      <c r="A39" s="18">
        <v>31</v>
      </c>
      <c r="B39" s="18" t="s">
        <v>41</v>
      </c>
      <c r="C39" s="18" t="s">
        <v>48</v>
      </c>
      <c r="D39" s="19"/>
      <c r="E39" s="18" t="s">
        <v>28</v>
      </c>
      <c r="F39" s="18">
        <v>2010</v>
      </c>
      <c r="G39" s="20"/>
      <c r="H39" s="18"/>
      <c r="I39" s="18" t="s">
        <v>12</v>
      </c>
      <c r="J39" s="18" t="s">
        <v>24</v>
      </c>
      <c r="K39" s="18" t="s">
        <v>29</v>
      </c>
      <c r="L39" s="18" t="s">
        <v>13</v>
      </c>
      <c r="M39" s="19">
        <v>1</v>
      </c>
      <c r="N39" s="21">
        <v>276782.25</v>
      </c>
      <c r="O39" s="22">
        <f t="shared" si="12"/>
        <v>276782.25</v>
      </c>
      <c r="P39" s="22">
        <f>217212.38*M39</f>
        <v>217212.38</v>
      </c>
      <c r="Q39" s="22">
        <f t="shared" si="1"/>
        <v>36885.25</v>
      </c>
      <c r="R39" s="22">
        <f t="shared" si="2"/>
        <v>530879.88</v>
      </c>
      <c r="S39" s="26">
        <f>R41/1000000</f>
        <v>9.0952151600000004</v>
      </c>
      <c r="T39" s="26">
        <f>U41/1000000</f>
        <v>9.46811898156</v>
      </c>
      <c r="U39" s="33">
        <f>R39*1.041</f>
        <v>552645.95507999999</v>
      </c>
      <c r="V39" s="13"/>
      <c r="W39" s="23">
        <f>2176.38*1000</f>
        <v>2176380</v>
      </c>
      <c r="X39" s="24">
        <v>2394.0180000000005</v>
      </c>
      <c r="Y39" s="25" t="s">
        <v>51</v>
      </c>
    </row>
    <row r="40" spans="1:25" ht="72" x14ac:dyDescent="0.25">
      <c r="A40" s="18">
        <v>32</v>
      </c>
      <c r="B40" s="18" t="s">
        <v>41</v>
      </c>
      <c r="C40" s="18" t="s">
        <v>48</v>
      </c>
      <c r="D40" s="19"/>
      <c r="E40" s="18" t="s">
        <v>30</v>
      </c>
      <c r="F40" s="18">
        <v>2019</v>
      </c>
      <c r="G40" s="20"/>
      <c r="H40" s="18"/>
      <c r="I40" s="18" t="s">
        <v>12</v>
      </c>
      <c r="J40" s="18" t="s">
        <v>24</v>
      </c>
      <c r="K40" s="18" t="s">
        <v>31</v>
      </c>
      <c r="L40" s="18" t="s">
        <v>13</v>
      </c>
      <c r="M40" s="19">
        <v>2</v>
      </c>
      <c r="N40" s="21">
        <v>276782.25</v>
      </c>
      <c r="O40" s="22">
        <f t="shared" si="12"/>
        <v>553564.5</v>
      </c>
      <c r="P40" s="22">
        <f>155243.47*M40</f>
        <v>310486.94</v>
      </c>
      <c r="Q40" s="22">
        <f t="shared" si="1"/>
        <v>73770.5</v>
      </c>
      <c r="R40" s="22">
        <f t="shared" si="2"/>
        <v>937821.94</v>
      </c>
      <c r="S40" s="26">
        <f>S41/1000000</f>
        <v>11.096162495200002</v>
      </c>
      <c r="T40" s="26">
        <f>T41/1000000</f>
        <v>11.5511051575032</v>
      </c>
      <c r="U40" s="33">
        <f>R40*1.041</f>
        <v>976272.63953999989</v>
      </c>
      <c r="V40" s="15"/>
      <c r="W40" s="23">
        <f>1349.81*1000</f>
        <v>1349810</v>
      </c>
      <c r="X40" s="24">
        <v>2969.5819999999999</v>
      </c>
      <c r="Y40" s="25" t="s">
        <v>51</v>
      </c>
    </row>
    <row r="41" spans="1:25" s="32" customFormat="1" ht="36" x14ac:dyDescent="0.25">
      <c r="A41" s="27" t="s">
        <v>53</v>
      </c>
      <c r="B41" s="34" t="s">
        <v>41</v>
      </c>
      <c r="C41" s="34" t="s">
        <v>48</v>
      </c>
      <c r="D41" s="28"/>
      <c r="E41" s="27"/>
      <c r="F41" s="27"/>
      <c r="G41" s="27"/>
      <c r="H41" s="27"/>
      <c r="I41" s="27"/>
      <c r="J41" s="27"/>
      <c r="K41" s="27"/>
      <c r="L41" s="27"/>
      <c r="M41" s="28">
        <f>SUM(M37:M40)</f>
        <v>19</v>
      </c>
      <c r="N41" s="29"/>
      <c r="O41" s="28">
        <f>SUM(O37:O40)</f>
        <v>5258862.75</v>
      </c>
      <c r="P41" s="28">
        <f>SUM(P37:P40)</f>
        <v>3135532.6599999997</v>
      </c>
      <c r="Q41" s="28">
        <f>SUM(Q37:Q40)</f>
        <v>700819.75</v>
      </c>
      <c r="R41" s="28">
        <f>SUM(R37:R40)</f>
        <v>9095215.1600000001</v>
      </c>
      <c r="S41" s="28">
        <f>R41*1.22</f>
        <v>11096162.495200001</v>
      </c>
      <c r="T41" s="28">
        <f>U41*1.22</f>
        <v>11551105.157503199</v>
      </c>
      <c r="U41" s="28">
        <f>SUM(U37:U40)</f>
        <v>9468118.9815599993</v>
      </c>
      <c r="V41" s="30"/>
      <c r="W41" s="28"/>
      <c r="X41" s="28">
        <f t="shared" ref="X41" si="13">SUM(X37:X40)</f>
        <v>23760.55</v>
      </c>
      <c r="Y41" s="31"/>
    </row>
    <row r="42" spans="1:25" ht="72" x14ac:dyDescent="0.25">
      <c r="A42" s="18">
        <v>34</v>
      </c>
      <c r="B42" s="18" t="s">
        <v>49</v>
      </c>
      <c r="C42" s="18" t="s">
        <v>50</v>
      </c>
      <c r="D42" s="19"/>
      <c r="E42" s="18" t="s">
        <v>32</v>
      </c>
      <c r="F42" s="18">
        <v>2010</v>
      </c>
      <c r="G42" s="20"/>
      <c r="H42" s="18"/>
      <c r="I42" s="18" t="s">
        <v>12</v>
      </c>
      <c r="J42" s="18" t="s">
        <v>24</v>
      </c>
      <c r="K42" s="18" t="s">
        <v>25</v>
      </c>
      <c r="L42" s="18" t="s">
        <v>13</v>
      </c>
      <c r="M42" s="19">
        <v>17</v>
      </c>
      <c r="N42" s="21">
        <v>276782.25</v>
      </c>
      <c r="O42" s="22">
        <f>N42*M42</f>
        <v>4705298.25</v>
      </c>
      <c r="P42" s="22">
        <f>155243.47*M42</f>
        <v>2639138.9900000002</v>
      </c>
      <c r="Q42" s="22">
        <f t="shared" si="1"/>
        <v>627049.25</v>
      </c>
      <c r="R42" s="22">
        <f t="shared" si="2"/>
        <v>7971486.4900000002</v>
      </c>
      <c r="S42" s="22"/>
      <c r="T42" s="22"/>
      <c r="U42" s="33">
        <f>R42*1.041</f>
        <v>8298317.43609</v>
      </c>
      <c r="V42" s="10" t="s">
        <v>54</v>
      </c>
      <c r="W42" s="23">
        <f>1009.17*1000</f>
        <v>1009170</v>
      </c>
      <c r="X42" s="24">
        <v>18871.478999999999</v>
      </c>
      <c r="Y42" s="25" t="s">
        <v>51</v>
      </c>
    </row>
    <row r="43" spans="1:25" ht="72" x14ac:dyDescent="0.25">
      <c r="A43" s="18">
        <v>35</v>
      </c>
      <c r="B43" s="18" t="s">
        <v>49</v>
      </c>
      <c r="C43" s="18" t="s">
        <v>50</v>
      </c>
      <c r="D43" s="19"/>
      <c r="E43" s="18" t="s">
        <v>33</v>
      </c>
      <c r="F43" s="18">
        <v>2011</v>
      </c>
      <c r="G43" s="20"/>
      <c r="H43" s="18"/>
      <c r="I43" s="18" t="s">
        <v>12</v>
      </c>
      <c r="J43" s="18" t="s">
        <v>24</v>
      </c>
      <c r="K43" s="18" t="s">
        <v>27</v>
      </c>
      <c r="L43" s="18" t="s">
        <v>13</v>
      </c>
      <c r="M43" s="19">
        <v>2</v>
      </c>
      <c r="N43" s="21">
        <v>276782.25</v>
      </c>
      <c r="O43" s="22">
        <f t="shared" ref="O43:O45" si="14">N43*M43</f>
        <v>553564.5</v>
      </c>
      <c r="P43" s="22">
        <f>217212.38*M43</f>
        <v>434424.76</v>
      </c>
      <c r="Q43" s="22">
        <f t="shared" si="1"/>
        <v>73770.5</v>
      </c>
      <c r="R43" s="22">
        <f t="shared" si="2"/>
        <v>1061759.76</v>
      </c>
      <c r="S43" s="22"/>
      <c r="T43" s="22"/>
      <c r="U43" s="33">
        <f>R43*1.041</f>
        <v>1105291.91016</v>
      </c>
      <c r="V43" s="13"/>
      <c r="W43" s="23">
        <f>1298.06*1000</f>
        <v>1298060</v>
      </c>
      <c r="X43" s="24">
        <v>2855.732</v>
      </c>
      <c r="Y43" s="25" t="s">
        <v>51</v>
      </c>
    </row>
    <row r="44" spans="1:25" ht="72" x14ac:dyDescent="0.25">
      <c r="A44" s="18">
        <v>36</v>
      </c>
      <c r="B44" s="18" t="s">
        <v>49</v>
      </c>
      <c r="C44" s="18" t="s">
        <v>50</v>
      </c>
      <c r="D44" s="19"/>
      <c r="E44" s="18" t="s">
        <v>34</v>
      </c>
      <c r="F44" s="18">
        <v>2010</v>
      </c>
      <c r="G44" s="20"/>
      <c r="H44" s="18"/>
      <c r="I44" s="18" t="s">
        <v>12</v>
      </c>
      <c r="J44" s="18" t="s">
        <v>24</v>
      </c>
      <c r="K44" s="18" t="s">
        <v>29</v>
      </c>
      <c r="L44" s="18" t="s">
        <v>13</v>
      </c>
      <c r="M44" s="19">
        <v>1</v>
      </c>
      <c r="N44" s="21">
        <v>276782.25</v>
      </c>
      <c r="O44" s="22">
        <f t="shared" si="14"/>
        <v>276782.25</v>
      </c>
      <c r="P44" s="22">
        <f>217212.38*M44</f>
        <v>217212.38</v>
      </c>
      <c r="Q44" s="22">
        <f t="shared" si="1"/>
        <v>36885.25</v>
      </c>
      <c r="R44" s="22">
        <f t="shared" si="2"/>
        <v>530879.88</v>
      </c>
      <c r="S44" s="26">
        <f>R46/1000000</f>
        <v>10.501948070000001</v>
      </c>
      <c r="T44" s="26">
        <f>U46/1000000</f>
        <v>10.932527940870001</v>
      </c>
      <c r="U44" s="33">
        <f>R44*1.041</f>
        <v>552645.95507999999</v>
      </c>
      <c r="V44" s="13"/>
      <c r="W44" s="23">
        <f>2176.38*1000</f>
        <v>2176380</v>
      </c>
      <c r="X44" s="24">
        <v>2394.0180000000005</v>
      </c>
      <c r="Y44" s="25" t="s">
        <v>51</v>
      </c>
    </row>
    <row r="45" spans="1:25" ht="72" x14ac:dyDescent="0.25">
      <c r="A45" s="18">
        <v>37</v>
      </c>
      <c r="B45" s="18" t="s">
        <v>49</v>
      </c>
      <c r="C45" s="18" t="s">
        <v>50</v>
      </c>
      <c r="D45" s="19"/>
      <c r="E45" s="18" t="s">
        <v>35</v>
      </c>
      <c r="F45" s="18">
        <v>2019</v>
      </c>
      <c r="G45" s="20"/>
      <c r="H45" s="18"/>
      <c r="I45" s="18" t="s">
        <v>12</v>
      </c>
      <c r="J45" s="18" t="s">
        <v>24</v>
      </c>
      <c r="K45" s="18" t="s">
        <v>31</v>
      </c>
      <c r="L45" s="18" t="s">
        <v>13</v>
      </c>
      <c r="M45" s="19">
        <v>2</v>
      </c>
      <c r="N45" s="21">
        <v>276782.25</v>
      </c>
      <c r="O45" s="22">
        <f t="shared" si="14"/>
        <v>553564.5</v>
      </c>
      <c r="P45" s="22">
        <f>155243.47*M45</f>
        <v>310486.94</v>
      </c>
      <c r="Q45" s="22">
        <f t="shared" si="1"/>
        <v>73770.5</v>
      </c>
      <c r="R45" s="22">
        <f t="shared" si="2"/>
        <v>937821.94</v>
      </c>
      <c r="S45" s="26">
        <f>S46/1000000</f>
        <v>12.812376645400001</v>
      </c>
      <c r="T45" s="26">
        <f>T46/1000000</f>
        <v>13.337684087861399</v>
      </c>
      <c r="U45" s="33">
        <f>R45*1.041</f>
        <v>976272.63953999989</v>
      </c>
      <c r="V45" s="15"/>
      <c r="W45" s="23">
        <f>1349.81*1000</f>
        <v>1349810</v>
      </c>
      <c r="X45" s="24">
        <v>2969.5820000000003</v>
      </c>
      <c r="Y45" s="25" t="s">
        <v>51</v>
      </c>
    </row>
    <row r="46" spans="1:25" s="32" customFormat="1" ht="24" x14ac:dyDescent="0.25">
      <c r="A46" s="27" t="s">
        <v>53</v>
      </c>
      <c r="B46" s="18" t="s">
        <v>49</v>
      </c>
      <c r="C46" s="18" t="s">
        <v>50</v>
      </c>
      <c r="D46" s="28"/>
      <c r="E46" s="27"/>
      <c r="F46" s="27"/>
      <c r="G46" s="27"/>
      <c r="H46" s="27"/>
      <c r="I46" s="27"/>
      <c r="J46" s="27"/>
      <c r="K46" s="27"/>
      <c r="L46" s="27"/>
      <c r="M46" s="28">
        <f>SUM(M42:M45)</f>
        <v>22</v>
      </c>
      <c r="N46" s="29"/>
      <c r="O46" s="28">
        <f>SUM(O42:O45)</f>
        <v>6089209.5</v>
      </c>
      <c r="P46" s="28">
        <f>SUM(P42:P45)</f>
        <v>3601263.07</v>
      </c>
      <c r="Q46" s="28">
        <f>SUM(Q42:Q45)</f>
        <v>811475.5</v>
      </c>
      <c r="R46" s="28">
        <f>SUM(R42:R45)</f>
        <v>10501948.07</v>
      </c>
      <c r="S46" s="28">
        <f>R46*1.22</f>
        <v>12812376.645400001</v>
      </c>
      <c r="T46" s="28">
        <f>U46*1.22</f>
        <v>13337684.0878614</v>
      </c>
      <c r="U46" s="28">
        <f>SUM(U42:U45)</f>
        <v>10932527.94087</v>
      </c>
      <c r="V46" s="30"/>
      <c r="W46" s="28"/>
      <c r="X46" s="28">
        <f>SUM(X42:X45)</f>
        <v>27090.811000000002</v>
      </c>
      <c r="Y46" s="31"/>
    </row>
    <row r="47" spans="1:25" x14ac:dyDescent="0.25">
      <c r="A47" s="35" t="s">
        <v>14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4" t="s">
        <v>13</v>
      </c>
      <c r="M47" s="36">
        <f>M46+M41+M36+M27+M22+M17+M12</f>
        <v>139</v>
      </c>
      <c r="N47" s="37"/>
      <c r="O47" s="36">
        <f>O46+O41+O36+O27+O22+O17+O12</f>
        <v>38472732.75</v>
      </c>
      <c r="P47" s="38"/>
      <c r="Q47" s="36">
        <f>Q46+Q41+Q36+Q27+Q22+Q17+Q12</f>
        <v>5127049.75</v>
      </c>
      <c r="R47" s="36">
        <f>R46+R41+R36+R27+R22+R17+R12</f>
        <v>66665878.670000009</v>
      </c>
      <c r="S47" s="39">
        <f>SUM(S8:S46)</f>
        <v>81332519.975650668</v>
      </c>
      <c r="T47" s="39">
        <f>SUM(T8:T46)</f>
        <v>84667153.294652343</v>
      </c>
      <c r="U47" s="36">
        <f>U46+U41+U36+U27+U22+U17+U12</f>
        <v>69399179.695470005</v>
      </c>
      <c r="V47" s="40"/>
      <c r="W47" s="36">
        <f>W46+W41+W36+W27+W22+W17+W12</f>
        <v>0</v>
      </c>
      <c r="X47" s="36">
        <f>X46+X41+X36+X27+X22+X17+X12</f>
        <v>175653.26899999997</v>
      </c>
      <c r="Y47" s="41"/>
    </row>
  </sheetData>
  <mergeCells count="32">
    <mergeCell ref="V13:V16"/>
    <mergeCell ref="V8:V11"/>
    <mergeCell ref="V42:V45"/>
    <mergeCell ref="V37:V40"/>
    <mergeCell ref="V28:V35"/>
    <mergeCell ref="V23:V26"/>
    <mergeCell ref="V18:V21"/>
    <mergeCell ref="Y4:Y6"/>
    <mergeCell ref="C4:C6"/>
    <mergeCell ref="D4:D6"/>
    <mergeCell ref="E4:E6"/>
    <mergeCell ref="F4:F6"/>
    <mergeCell ref="W4:W6"/>
    <mergeCell ref="R4:R6"/>
    <mergeCell ref="V4:V6"/>
    <mergeCell ref="X4:X6"/>
    <mergeCell ref="Q4:Q6"/>
    <mergeCell ref="A2:U2"/>
    <mergeCell ref="M4:M6"/>
    <mergeCell ref="A47:K47"/>
    <mergeCell ref="N4:N6"/>
    <mergeCell ref="O4:O6"/>
    <mergeCell ref="P4:P6"/>
    <mergeCell ref="G4:G6"/>
    <mergeCell ref="H4:H6"/>
    <mergeCell ref="I4:I6"/>
    <mergeCell ref="J4:J6"/>
    <mergeCell ref="K4:K6"/>
    <mergeCell ref="L4:L6"/>
    <mergeCell ref="A4:A6"/>
    <mergeCell ref="B4:B6"/>
    <mergeCell ref="U4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2026-04-22T13:46:35Z</dcterms:modified>
</cp:coreProperties>
</file>